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0925" windowHeight="9840"/>
  </bookViews>
  <sheets>
    <sheet name="Sheet1" sheetId="1" r:id="rId1"/>
    <sheet name="Sheet2" sheetId="4" r:id="rId2"/>
    <sheet name="Sheet3" sheetId="5" r:id="rId3"/>
  </sheets>
  <definedNames>
    <definedName name="_xlnm._FilterDatabase" localSheetId="1" hidden="1">Sheet2!$A$1:$U$30</definedName>
  </definedNames>
  <calcPr calcId="144525"/>
</workbook>
</file>

<file path=xl/calcChain.xml><?xml version="1.0" encoding="utf-8"?>
<calcChain xmlns="http://schemas.openxmlformats.org/spreadsheetml/2006/main">
  <c r="F2" i="5" l="1"/>
  <c r="T32" i="4"/>
  <c r="T31" i="4"/>
  <c r="T26" i="4"/>
  <c r="T21" i="4"/>
  <c r="T17" i="4"/>
  <c r="T11" i="4"/>
  <c r="T6" i="4"/>
</calcChain>
</file>

<file path=xl/sharedStrings.xml><?xml version="1.0" encoding="utf-8"?>
<sst xmlns="http://schemas.openxmlformats.org/spreadsheetml/2006/main" count="574" uniqueCount="106">
  <si>
    <t>北京理工大学珠海学院  设计学院课表</t>
  </si>
  <si>
    <t>星期一</t>
  </si>
  <si>
    <t>星期二</t>
  </si>
  <si>
    <t>星期三</t>
  </si>
  <si>
    <t>星期四</t>
  </si>
  <si>
    <t>星期五</t>
  </si>
  <si>
    <t>星期六</t>
  </si>
  <si>
    <t>星期天</t>
  </si>
  <si>
    <t>第一二节</t>
  </si>
  <si>
    <t>大英C4（视传，环境）</t>
  </si>
  <si>
    <t>第三四节</t>
  </si>
  <si>
    <t>毛概</t>
  </si>
  <si>
    <t>近现代史</t>
  </si>
  <si>
    <t>第五节</t>
  </si>
  <si>
    <t>第七八节</t>
  </si>
  <si>
    <t>马原</t>
  </si>
  <si>
    <t>体育</t>
  </si>
  <si>
    <t>第九节</t>
  </si>
  <si>
    <t>第1112节</t>
  </si>
  <si>
    <t>第1314节</t>
  </si>
  <si>
    <t>院系</t>
  </si>
  <si>
    <t>年级</t>
  </si>
  <si>
    <t>专业</t>
  </si>
  <si>
    <t>学年学期</t>
  </si>
  <si>
    <t>课程编码</t>
  </si>
  <si>
    <t>课程名称</t>
  </si>
  <si>
    <t>总学时</t>
  </si>
  <si>
    <t>学期学时</t>
  </si>
  <si>
    <t>讲课学时</t>
  </si>
  <si>
    <t>实践学时</t>
  </si>
  <si>
    <t>讲座学时</t>
  </si>
  <si>
    <t>实验学时</t>
  </si>
  <si>
    <t>学分</t>
  </si>
  <si>
    <t>课程体系</t>
  </si>
  <si>
    <t>选课组</t>
  </si>
  <si>
    <t>课程属性</t>
  </si>
  <si>
    <t>方向</t>
  </si>
  <si>
    <t>考核方式</t>
  </si>
  <si>
    <t>行政班数</t>
  </si>
  <si>
    <t>上课人数</t>
  </si>
  <si>
    <t>开课单位</t>
  </si>
  <si>
    <t>商学院</t>
  </si>
  <si>
    <t>2018</t>
  </si>
  <si>
    <t>物流管理</t>
  </si>
  <si>
    <t>2019-2020-1</t>
  </si>
  <si>
    <t>12120320</t>
  </si>
  <si>
    <t>线性代数</t>
  </si>
  <si>
    <t>40</t>
  </si>
  <si>
    <t>0</t>
  </si>
  <si>
    <t>2.5</t>
  </si>
  <si>
    <t>学科基础课</t>
  </si>
  <si>
    <t/>
  </si>
  <si>
    <t>必修</t>
  </si>
  <si>
    <t>考试</t>
  </si>
  <si>
    <t>2</t>
  </si>
  <si>
    <t>数理与土木工程学院</t>
  </si>
  <si>
    <t>人力资源管理</t>
  </si>
  <si>
    <t>国际商务</t>
  </si>
  <si>
    <t>1</t>
  </si>
  <si>
    <t>国际经济与贸易</t>
  </si>
  <si>
    <t>4</t>
  </si>
  <si>
    <t>商学院 汇总</t>
  </si>
  <si>
    <t>计算机学院</t>
  </si>
  <si>
    <t>网络工程</t>
  </si>
  <si>
    <t>数字媒体技术</t>
  </si>
  <si>
    <t>3</t>
  </si>
  <si>
    <t>软件工程</t>
  </si>
  <si>
    <t>8</t>
  </si>
  <si>
    <t>计算机科学与技术</t>
  </si>
  <si>
    <t>计算机学院 汇总</t>
  </si>
  <si>
    <t>会计与金融学院</t>
  </si>
  <si>
    <t>信用管理</t>
  </si>
  <si>
    <t>审计学</t>
  </si>
  <si>
    <t>金融工程</t>
  </si>
  <si>
    <t>会计学</t>
  </si>
  <si>
    <t>财务管理</t>
  </si>
  <si>
    <t>会计与金融学院 汇总</t>
  </si>
  <si>
    <t>航空学院</t>
  </si>
  <si>
    <t>无人驾驶航空器系统工程</t>
  </si>
  <si>
    <t>交通运输</t>
  </si>
  <si>
    <t>飞行器制造工程</t>
  </si>
  <si>
    <t>航空学院 汇总</t>
  </si>
  <si>
    <t>工业自动化学院</t>
  </si>
  <si>
    <t>能源与动力工程</t>
  </si>
  <si>
    <t>机械类</t>
  </si>
  <si>
    <t>机器人工程</t>
  </si>
  <si>
    <t>工业工程</t>
  </si>
  <si>
    <t>工业自动化学院 汇总</t>
  </si>
  <si>
    <t>材料与环境学院</t>
  </si>
  <si>
    <t>应用化学</t>
  </si>
  <si>
    <t>环境工程</t>
  </si>
  <si>
    <t>化学工程与工艺</t>
  </si>
  <si>
    <t>材料科学与工程</t>
  </si>
  <si>
    <t>材料与环境学院 汇总</t>
  </si>
  <si>
    <t>总计</t>
  </si>
  <si>
    <t>分组</t>
  </si>
  <si>
    <t>后八第二组</t>
  </si>
  <si>
    <t>工业自动化学院（能动、机器人、工业）</t>
  </si>
  <si>
    <t>后八第一组</t>
  </si>
  <si>
    <r>
      <rPr>
        <sz val="12"/>
        <rFont val="宋体"/>
        <family val="3"/>
        <charset val="134"/>
      </rPr>
      <t>周三3</t>
    </r>
    <r>
      <rPr>
        <sz val="12"/>
        <rFont val="宋体"/>
        <family val="3"/>
        <charset val="134"/>
      </rPr>
      <t>45、周五12</t>
    </r>
  </si>
  <si>
    <t>工业自动化学院（机械类）</t>
  </si>
  <si>
    <t>前八第二组</t>
  </si>
  <si>
    <t>前八第一组</t>
  </si>
  <si>
    <t xml:space="preserve">学年学期:2019-2020-2       </t>
    <phoneticPr fontId="10" type="noConversion"/>
  </si>
  <si>
    <t>体育（到第十节）</t>
    <phoneticPr fontId="10" type="noConversion"/>
  </si>
  <si>
    <t>大英C4（数字传媒艺术、工艺美术、产品技术、服装与服饰设计）
大英B4（服工）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</si>
</sst>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2"/>
      <name val="宋体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18"/>
      <name val="SimSun"/>
      <charset val="134"/>
    </font>
    <font>
      <b/>
      <sz val="1"/>
      <name val="SimSun"/>
      <charset val="134"/>
    </font>
    <font>
      <sz val="10"/>
      <name val="楷体_GB2312"/>
      <family val="3"/>
      <charset val="134"/>
    </font>
    <font>
      <b/>
      <sz val="10"/>
      <name val="SimSun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8" fillId="0" borderId="0">
      <alignment vertical="center"/>
    </xf>
  </cellStyleXfs>
  <cellXfs count="37">
    <xf numFmtId="0" fontId="0" fillId="0" borderId="0" xfId="0"/>
    <xf numFmtId="0" fontId="1" fillId="0" borderId="0" xfId="0" applyFont="1"/>
    <xf numFmtId="0" fontId="0" fillId="2" borderId="0" xfId="0" applyFill="1"/>
    <xf numFmtId="0" fontId="0" fillId="3" borderId="0" xfId="0" applyFill="1"/>
    <xf numFmtId="0" fontId="1" fillId="0" borderId="1" xfId="0" applyFont="1" applyBorder="1"/>
    <xf numFmtId="0" fontId="0" fillId="2" borderId="1" xfId="0" applyFont="1" applyFill="1" applyBorder="1"/>
    <xf numFmtId="0" fontId="0" fillId="2" borderId="1" xfId="0" applyFill="1" applyBorder="1"/>
    <xf numFmtId="0" fontId="0" fillId="3" borderId="1" xfId="0" applyFont="1" applyFill="1" applyBorder="1"/>
    <xf numFmtId="0" fontId="0" fillId="3" borderId="1" xfId="0" applyFill="1" applyBorder="1"/>
    <xf numFmtId="0" fontId="0" fillId="0" borderId="1" xfId="0" applyBorder="1"/>
    <xf numFmtId="0" fontId="2" fillId="4" borderId="3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3" fillId="0" borderId="3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3" xfId="0" applyNumberFormat="1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/>
    <xf numFmtId="0" fontId="5" fillId="0" borderId="6" xfId="0" applyFont="1" applyBorder="1" applyAlignment="1">
      <alignment horizontal="center" vertical="center"/>
    </xf>
    <xf numFmtId="49" fontId="0" fillId="0" borderId="7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horizontal="center" vertical="center" wrapText="1" shrinkToFit="1"/>
    </xf>
    <xf numFmtId="0" fontId="4" fillId="0" borderId="0" xfId="0" applyFont="1" applyBorder="1"/>
    <xf numFmtId="0" fontId="7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" xfId="0" applyBorder="1"/>
    <xf numFmtId="0" fontId="4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" xfId="0" applyBorder="1" applyAlignment="1"/>
    <xf numFmtId="0" fontId="2" fillId="0" borderId="6" xfId="0" applyFont="1" applyBorder="1" applyAlignment="1">
      <alignment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0" fillId="3" borderId="2" xfId="0" applyFont="1" applyFill="1" applyBorder="1" applyAlignment="1">
      <alignment horizontal="center"/>
    </xf>
    <xf numFmtId="0" fontId="0" fillId="3" borderId="2" xfId="0" applyFill="1" applyBorder="1" applyAlignment="1">
      <alignment horizontal="center"/>
    </xf>
  </cellXfs>
  <cellStyles count="2">
    <cellStyle name="常规" xfId="0" builtinId="0"/>
    <cellStyle name="常规 2" xfId="1"/>
  </cellStyles>
  <dxfs count="2">
    <dxf>
      <font>
        <b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1"/>
  <sheetViews>
    <sheetView tabSelected="1" workbookViewId="0">
      <selection activeCell="D7" sqref="D7"/>
    </sheetView>
  </sheetViews>
  <sheetFormatPr defaultColWidth="9" defaultRowHeight="14.25"/>
  <cols>
    <col min="1" max="1" width="10.25" style="18" customWidth="1"/>
    <col min="2" max="8" width="17.375" style="18" customWidth="1"/>
    <col min="9" max="9" width="0.25" style="18" customWidth="1"/>
    <col min="10" max="16384" width="9" style="18"/>
  </cols>
  <sheetData>
    <row r="1" spans="1:256" s="9" customFormat="1" ht="20.100000000000001" customHeight="1">
      <c r="A1" s="29" t="s">
        <v>0</v>
      </c>
      <c r="B1" s="30"/>
      <c r="C1" s="30"/>
      <c r="D1" s="30"/>
      <c r="E1" s="30"/>
      <c r="F1" s="30"/>
      <c r="G1" s="30"/>
      <c r="H1" s="31"/>
      <c r="I1" s="25"/>
      <c r="J1" s="25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18"/>
      <c r="BW1" s="18"/>
      <c r="BX1" s="18"/>
      <c r="BY1" s="18"/>
      <c r="BZ1" s="18"/>
      <c r="CA1" s="18"/>
      <c r="CB1" s="18"/>
      <c r="CC1" s="18"/>
      <c r="CD1" s="18"/>
      <c r="CE1" s="18"/>
      <c r="CF1" s="18"/>
      <c r="CG1" s="18"/>
      <c r="CH1" s="18"/>
      <c r="CI1" s="18"/>
      <c r="CJ1" s="18"/>
      <c r="CK1" s="18"/>
      <c r="CL1" s="18"/>
      <c r="CM1" s="18"/>
      <c r="CN1" s="18"/>
      <c r="CO1" s="18"/>
      <c r="CP1" s="18"/>
      <c r="CQ1" s="18"/>
      <c r="CR1" s="18"/>
      <c r="CS1" s="18"/>
      <c r="CT1" s="18"/>
      <c r="CU1" s="18"/>
      <c r="CV1" s="18"/>
      <c r="CW1" s="18"/>
      <c r="CX1" s="18"/>
      <c r="CY1" s="18"/>
      <c r="CZ1" s="18"/>
      <c r="DA1" s="18"/>
      <c r="DB1" s="18"/>
      <c r="DC1" s="18"/>
      <c r="DD1" s="18"/>
      <c r="DE1" s="18"/>
      <c r="DF1" s="18"/>
      <c r="DG1" s="18"/>
      <c r="DH1" s="18"/>
      <c r="DI1" s="18"/>
      <c r="DJ1" s="18"/>
      <c r="DK1" s="18"/>
      <c r="DL1" s="18"/>
      <c r="DM1" s="18"/>
      <c r="DN1" s="18"/>
      <c r="DO1" s="18"/>
      <c r="DP1" s="18"/>
      <c r="DQ1" s="18"/>
      <c r="DR1" s="18"/>
      <c r="DS1" s="18"/>
      <c r="DT1" s="18"/>
      <c r="DU1" s="18"/>
      <c r="DV1" s="18"/>
      <c r="DW1" s="18"/>
      <c r="DX1" s="18"/>
      <c r="DY1" s="18"/>
      <c r="DZ1" s="18"/>
      <c r="EA1" s="18"/>
      <c r="EB1" s="18"/>
      <c r="EC1" s="18"/>
      <c r="ED1" s="18"/>
      <c r="EE1" s="18"/>
      <c r="EF1" s="18"/>
      <c r="EG1" s="18"/>
      <c r="EH1" s="18"/>
      <c r="EI1" s="18"/>
      <c r="EJ1" s="18"/>
      <c r="EK1" s="18"/>
      <c r="EL1" s="18"/>
      <c r="EM1" s="18"/>
      <c r="EN1" s="18"/>
      <c r="EO1" s="18"/>
      <c r="EP1" s="18"/>
      <c r="EQ1" s="18"/>
      <c r="ER1" s="18"/>
      <c r="ES1" s="18"/>
      <c r="ET1" s="18"/>
      <c r="EU1" s="18"/>
      <c r="EV1" s="18"/>
      <c r="EW1" s="18"/>
      <c r="EX1" s="18"/>
      <c r="EY1" s="18"/>
      <c r="EZ1" s="18"/>
      <c r="FA1" s="18"/>
      <c r="FB1" s="18"/>
      <c r="FC1" s="18"/>
      <c r="FD1" s="18"/>
      <c r="FE1" s="18"/>
      <c r="FF1" s="18"/>
      <c r="FG1" s="18"/>
      <c r="FH1" s="18"/>
      <c r="FI1" s="18"/>
      <c r="FJ1" s="18"/>
      <c r="FK1" s="18"/>
      <c r="FL1" s="18"/>
      <c r="FM1" s="18"/>
      <c r="FN1" s="18"/>
      <c r="FO1" s="18"/>
      <c r="FP1" s="18"/>
      <c r="FQ1" s="18"/>
      <c r="FR1" s="18"/>
      <c r="FS1" s="18"/>
      <c r="FT1" s="18"/>
      <c r="FU1" s="18"/>
      <c r="FV1" s="18"/>
      <c r="FW1" s="18"/>
      <c r="FX1" s="18"/>
      <c r="FY1" s="18"/>
      <c r="FZ1" s="18"/>
      <c r="GA1" s="18"/>
      <c r="GB1" s="18"/>
      <c r="GC1" s="18"/>
      <c r="GD1" s="18"/>
      <c r="GE1" s="18"/>
      <c r="GF1" s="18"/>
      <c r="GG1" s="18"/>
      <c r="GH1" s="18"/>
      <c r="GI1" s="18"/>
      <c r="GJ1" s="18"/>
      <c r="GK1" s="18"/>
      <c r="GL1" s="18"/>
      <c r="GM1" s="18"/>
      <c r="GN1" s="18"/>
      <c r="GO1" s="18"/>
      <c r="GP1" s="18"/>
      <c r="GQ1" s="18"/>
      <c r="GR1" s="18"/>
      <c r="GS1" s="18"/>
      <c r="GT1" s="18"/>
      <c r="GU1" s="18"/>
      <c r="GV1" s="18"/>
      <c r="GW1" s="18"/>
      <c r="GX1" s="18"/>
      <c r="GY1" s="18"/>
      <c r="GZ1" s="18"/>
      <c r="HA1" s="18"/>
      <c r="HB1" s="18"/>
      <c r="HC1" s="18"/>
      <c r="HD1" s="18"/>
      <c r="HE1" s="18"/>
      <c r="HF1" s="18"/>
      <c r="HG1" s="18"/>
      <c r="HH1" s="18"/>
      <c r="HI1" s="18"/>
      <c r="HJ1" s="18"/>
      <c r="HK1" s="18"/>
      <c r="HL1" s="18"/>
      <c r="HM1" s="18"/>
      <c r="HN1" s="18"/>
      <c r="HO1" s="18"/>
      <c r="HP1" s="18"/>
      <c r="HQ1" s="18"/>
      <c r="HR1" s="18"/>
      <c r="HS1" s="18"/>
      <c r="HT1" s="18"/>
      <c r="HU1" s="18"/>
      <c r="HV1" s="18"/>
      <c r="HW1" s="18"/>
      <c r="HX1" s="18"/>
      <c r="HY1" s="18"/>
      <c r="HZ1" s="18"/>
      <c r="IA1" s="18"/>
      <c r="IB1" s="18"/>
      <c r="IC1" s="18"/>
      <c r="ID1" s="18"/>
      <c r="IE1" s="18"/>
      <c r="IF1" s="18"/>
      <c r="IG1" s="18"/>
      <c r="IH1" s="18"/>
      <c r="II1" s="18"/>
      <c r="IJ1" s="18"/>
      <c r="IK1" s="18"/>
      <c r="IL1" s="18"/>
      <c r="IM1" s="18"/>
      <c r="IN1" s="18"/>
      <c r="IO1" s="18"/>
      <c r="IP1" s="18"/>
      <c r="IQ1" s="18"/>
      <c r="IR1" s="18"/>
      <c r="IS1" s="18"/>
      <c r="IT1" s="18"/>
      <c r="IU1" s="18"/>
      <c r="IV1" s="18"/>
    </row>
    <row r="2" spans="1:256" s="17" customFormat="1">
      <c r="A2" s="19"/>
      <c r="B2" s="32" t="s">
        <v>103</v>
      </c>
      <c r="C2" s="32"/>
      <c r="D2" s="32"/>
      <c r="E2" s="32"/>
      <c r="F2" s="32"/>
      <c r="G2" s="32"/>
      <c r="H2" s="32"/>
      <c r="I2" s="26"/>
      <c r="J2" s="26"/>
      <c r="K2" s="26"/>
      <c r="L2" s="26"/>
      <c r="M2" s="26"/>
      <c r="N2" s="26"/>
      <c r="O2" s="26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27"/>
      <c r="FK2" s="27"/>
      <c r="FL2" s="27"/>
      <c r="FM2" s="27"/>
      <c r="FN2" s="27"/>
      <c r="FO2" s="27"/>
      <c r="FP2" s="27"/>
      <c r="FQ2" s="27"/>
      <c r="FR2" s="27"/>
      <c r="FS2" s="27"/>
      <c r="FT2" s="27"/>
      <c r="FU2" s="27"/>
      <c r="FV2" s="27"/>
      <c r="FW2" s="27"/>
      <c r="FX2" s="27"/>
      <c r="FY2" s="27"/>
      <c r="FZ2" s="27"/>
      <c r="GA2" s="27"/>
      <c r="GB2" s="27"/>
      <c r="GC2" s="27"/>
      <c r="GD2" s="27"/>
      <c r="GE2" s="27"/>
      <c r="GF2" s="27"/>
      <c r="GG2" s="27"/>
      <c r="GH2" s="27"/>
      <c r="GI2" s="27"/>
      <c r="GJ2" s="27"/>
      <c r="GK2" s="27"/>
      <c r="GL2" s="27"/>
      <c r="GM2" s="27"/>
      <c r="GN2" s="27"/>
      <c r="GO2" s="27"/>
      <c r="GP2" s="27"/>
      <c r="GQ2" s="27"/>
      <c r="GR2" s="27"/>
      <c r="GS2" s="27"/>
      <c r="GT2" s="27"/>
      <c r="GU2" s="27"/>
      <c r="GV2" s="27"/>
      <c r="GW2" s="27"/>
      <c r="GX2" s="27"/>
      <c r="GY2" s="27"/>
      <c r="GZ2" s="27"/>
      <c r="HA2" s="27"/>
      <c r="HB2" s="27"/>
      <c r="HC2" s="27"/>
      <c r="HD2" s="27"/>
      <c r="HE2" s="27"/>
      <c r="HF2" s="27"/>
      <c r="HG2" s="27"/>
      <c r="HH2" s="27"/>
      <c r="HI2" s="27"/>
      <c r="HJ2" s="27"/>
      <c r="HK2" s="27"/>
      <c r="HL2" s="27"/>
      <c r="HM2" s="27"/>
      <c r="HN2" s="27"/>
      <c r="HO2" s="27"/>
      <c r="HP2" s="27"/>
      <c r="HQ2" s="27"/>
      <c r="HR2" s="27"/>
      <c r="HS2" s="27"/>
      <c r="HT2" s="27"/>
      <c r="HU2" s="27"/>
      <c r="HV2" s="27"/>
      <c r="HW2" s="27"/>
      <c r="HX2" s="27"/>
      <c r="HY2" s="27"/>
      <c r="HZ2" s="27"/>
      <c r="IA2" s="27"/>
      <c r="IB2" s="27"/>
      <c r="IC2" s="27"/>
      <c r="ID2" s="27"/>
      <c r="IE2" s="27"/>
      <c r="IF2" s="27"/>
      <c r="IG2" s="27"/>
      <c r="IH2" s="27"/>
      <c r="II2" s="27"/>
      <c r="IJ2" s="27"/>
      <c r="IK2" s="27"/>
      <c r="IL2" s="27"/>
      <c r="IM2" s="27"/>
      <c r="IN2" s="27"/>
      <c r="IO2" s="27"/>
      <c r="IP2" s="27"/>
      <c r="IQ2" s="27"/>
      <c r="IR2" s="27"/>
      <c r="IS2" s="27"/>
      <c r="IT2" s="27"/>
      <c r="IU2" s="27"/>
      <c r="IV2" s="27"/>
    </row>
    <row r="3" spans="1:256" s="9" customFormat="1" ht="15.95" customHeight="1">
      <c r="A3" s="20"/>
      <c r="B3" s="21" t="s">
        <v>1</v>
      </c>
      <c r="C3" s="21" t="s">
        <v>2</v>
      </c>
      <c r="D3" s="21" t="s">
        <v>3</v>
      </c>
      <c r="E3" s="21" t="s">
        <v>4</v>
      </c>
      <c r="F3" s="21" t="s">
        <v>5</v>
      </c>
      <c r="G3" s="21" t="s">
        <v>6</v>
      </c>
      <c r="H3" s="21" t="s">
        <v>7</v>
      </c>
      <c r="I3" s="2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  <c r="CF3" s="18"/>
      <c r="CG3" s="18"/>
      <c r="CH3" s="18"/>
      <c r="CI3" s="18"/>
      <c r="CJ3" s="18"/>
      <c r="CK3" s="18"/>
      <c r="CL3" s="18"/>
      <c r="CM3" s="18"/>
      <c r="CN3" s="18"/>
      <c r="CO3" s="18"/>
      <c r="CP3" s="18"/>
      <c r="CQ3" s="18"/>
      <c r="CR3" s="18"/>
      <c r="CS3" s="18"/>
      <c r="CT3" s="18"/>
      <c r="CU3" s="18"/>
      <c r="CV3" s="18"/>
      <c r="CW3" s="18"/>
      <c r="CX3" s="18"/>
      <c r="CY3" s="18"/>
      <c r="CZ3" s="18"/>
      <c r="DA3" s="18"/>
      <c r="DB3" s="18"/>
      <c r="DC3" s="18"/>
      <c r="DD3" s="18"/>
      <c r="DE3" s="18"/>
      <c r="DF3" s="18"/>
      <c r="DG3" s="18"/>
      <c r="DH3" s="18"/>
      <c r="DI3" s="18"/>
      <c r="DJ3" s="18"/>
      <c r="DK3" s="18"/>
      <c r="DL3" s="18"/>
      <c r="DM3" s="18"/>
      <c r="DN3" s="18"/>
      <c r="DO3" s="18"/>
      <c r="DP3" s="18"/>
      <c r="DQ3" s="18"/>
      <c r="DR3" s="18"/>
      <c r="DS3" s="18"/>
      <c r="DT3" s="18"/>
      <c r="DU3" s="18"/>
      <c r="DV3" s="18"/>
      <c r="DW3" s="18"/>
      <c r="DX3" s="18"/>
      <c r="DY3" s="18"/>
      <c r="DZ3" s="18"/>
      <c r="EA3" s="18"/>
      <c r="EB3" s="18"/>
      <c r="EC3" s="18"/>
      <c r="ED3" s="18"/>
      <c r="EE3" s="18"/>
      <c r="EF3" s="18"/>
      <c r="EG3" s="18"/>
      <c r="EH3" s="18"/>
      <c r="EI3" s="18"/>
      <c r="EJ3" s="18"/>
      <c r="EK3" s="18"/>
      <c r="EL3" s="18"/>
      <c r="EM3" s="18"/>
      <c r="EN3" s="18"/>
      <c r="EO3" s="18"/>
      <c r="EP3" s="18"/>
      <c r="EQ3" s="18"/>
      <c r="ER3" s="18"/>
      <c r="ES3" s="18"/>
      <c r="ET3" s="18"/>
      <c r="EU3" s="18"/>
      <c r="EV3" s="18"/>
      <c r="EW3" s="18"/>
      <c r="EX3" s="18"/>
      <c r="EY3" s="18"/>
      <c r="EZ3" s="18"/>
      <c r="FA3" s="18"/>
      <c r="FB3" s="18"/>
      <c r="FC3" s="18"/>
      <c r="FD3" s="18"/>
      <c r="FE3" s="18"/>
      <c r="FF3" s="18"/>
      <c r="FG3" s="18"/>
      <c r="FH3" s="18"/>
      <c r="FI3" s="18"/>
      <c r="FJ3" s="18"/>
      <c r="FK3" s="18"/>
      <c r="FL3" s="18"/>
      <c r="FM3" s="18"/>
      <c r="FN3" s="18"/>
      <c r="FO3" s="18"/>
      <c r="FP3" s="18"/>
      <c r="FQ3" s="18"/>
      <c r="FR3" s="18"/>
      <c r="FS3" s="18"/>
      <c r="FT3" s="18"/>
      <c r="FU3" s="18"/>
      <c r="FV3" s="18"/>
      <c r="FW3" s="18"/>
      <c r="FX3" s="18"/>
      <c r="FY3" s="18"/>
      <c r="FZ3" s="18"/>
      <c r="GA3" s="18"/>
      <c r="GB3" s="18"/>
      <c r="GC3" s="18"/>
      <c r="GD3" s="18"/>
      <c r="GE3" s="18"/>
      <c r="GF3" s="18"/>
      <c r="GG3" s="18"/>
      <c r="GH3" s="18"/>
      <c r="GI3" s="18"/>
      <c r="GJ3" s="18"/>
      <c r="GK3" s="18"/>
      <c r="GL3" s="18"/>
      <c r="GM3" s="18"/>
      <c r="GN3" s="18"/>
      <c r="GO3" s="18"/>
      <c r="GP3" s="18"/>
      <c r="GQ3" s="18"/>
      <c r="GR3" s="18"/>
      <c r="GS3" s="18"/>
      <c r="GT3" s="18"/>
      <c r="GU3" s="18"/>
      <c r="GV3" s="18"/>
      <c r="GW3" s="18"/>
      <c r="GX3" s="18"/>
      <c r="GY3" s="18"/>
      <c r="GZ3" s="18"/>
      <c r="HA3" s="18"/>
      <c r="HB3" s="18"/>
      <c r="HC3" s="18"/>
      <c r="HD3" s="18"/>
      <c r="HE3" s="18"/>
      <c r="HF3" s="18"/>
      <c r="HG3" s="18"/>
      <c r="HH3" s="18"/>
      <c r="HI3" s="18"/>
      <c r="HJ3" s="18"/>
      <c r="HK3" s="18"/>
      <c r="HL3" s="18"/>
      <c r="HM3" s="18"/>
      <c r="HN3" s="18"/>
      <c r="HO3" s="18"/>
      <c r="HP3" s="18"/>
      <c r="HQ3" s="18"/>
      <c r="HR3" s="18"/>
      <c r="HS3" s="18"/>
      <c r="HT3" s="18"/>
      <c r="HU3" s="18"/>
      <c r="HV3" s="18"/>
      <c r="HW3" s="18"/>
      <c r="HX3" s="18"/>
      <c r="HY3" s="18"/>
      <c r="HZ3" s="18"/>
      <c r="IA3" s="18"/>
      <c r="IB3" s="18"/>
      <c r="IC3" s="18"/>
      <c r="ID3" s="18"/>
      <c r="IE3" s="18"/>
      <c r="IF3" s="18"/>
      <c r="IG3" s="18"/>
      <c r="IH3" s="18"/>
      <c r="II3" s="18"/>
      <c r="IJ3" s="18"/>
      <c r="IK3" s="18"/>
      <c r="IL3" s="18"/>
      <c r="IM3" s="18"/>
      <c r="IN3" s="18"/>
      <c r="IO3" s="18"/>
      <c r="IP3" s="18"/>
      <c r="IQ3" s="18"/>
      <c r="IR3" s="18"/>
      <c r="IS3" s="18"/>
      <c r="IT3" s="18"/>
      <c r="IU3" s="18"/>
      <c r="IV3" s="18"/>
    </row>
    <row r="4" spans="1:256" s="9" customFormat="1" ht="67.5" customHeight="1">
      <c r="A4" s="22" t="s">
        <v>8</v>
      </c>
      <c r="B4" s="23"/>
      <c r="C4" s="24" t="s">
        <v>9</v>
      </c>
      <c r="D4" s="24"/>
      <c r="E4" s="24"/>
      <c r="F4" s="24"/>
      <c r="G4" s="23"/>
      <c r="H4" s="23"/>
      <c r="I4" s="2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  <c r="CB4" s="18"/>
      <c r="CC4" s="18"/>
      <c r="CD4" s="18"/>
      <c r="CE4" s="18"/>
      <c r="CF4" s="18"/>
      <c r="CG4" s="18"/>
      <c r="CH4" s="18"/>
      <c r="CI4" s="18"/>
      <c r="CJ4" s="18"/>
      <c r="CK4" s="18"/>
      <c r="CL4" s="18"/>
      <c r="CM4" s="18"/>
      <c r="CN4" s="18"/>
      <c r="CO4" s="18"/>
      <c r="CP4" s="18"/>
      <c r="CQ4" s="18"/>
      <c r="CR4" s="18"/>
      <c r="CS4" s="18"/>
      <c r="CT4" s="18"/>
      <c r="CU4" s="18"/>
      <c r="CV4" s="18"/>
      <c r="CW4" s="18"/>
      <c r="CX4" s="18"/>
      <c r="CY4" s="18"/>
      <c r="CZ4" s="18"/>
      <c r="DA4" s="18"/>
      <c r="DB4" s="18"/>
      <c r="DC4" s="18"/>
      <c r="DD4" s="18"/>
      <c r="DE4" s="18"/>
      <c r="DF4" s="18"/>
      <c r="DG4" s="18"/>
      <c r="DH4" s="18"/>
      <c r="DI4" s="18"/>
      <c r="DJ4" s="18"/>
      <c r="DK4" s="18"/>
      <c r="DL4" s="18"/>
      <c r="DM4" s="18"/>
      <c r="DN4" s="18"/>
      <c r="DO4" s="18"/>
      <c r="DP4" s="18"/>
      <c r="DQ4" s="18"/>
      <c r="DR4" s="18"/>
      <c r="DS4" s="18"/>
      <c r="DT4" s="18"/>
      <c r="DU4" s="18"/>
      <c r="DV4" s="18"/>
      <c r="DW4" s="18"/>
      <c r="DX4" s="18"/>
      <c r="DY4" s="18"/>
      <c r="DZ4" s="18"/>
      <c r="EA4" s="18"/>
      <c r="EB4" s="18"/>
      <c r="EC4" s="18"/>
      <c r="ED4" s="18"/>
      <c r="EE4" s="18"/>
      <c r="EF4" s="18"/>
      <c r="EG4" s="18"/>
      <c r="EH4" s="18"/>
      <c r="EI4" s="18"/>
      <c r="EJ4" s="18"/>
      <c r="EK4" s="18"/>
      <c r="EL4" s="18"/>
      <c r="EM4" s="18"/>
      <c r="EN4" s="18"/>
      <c r="EO4" s="18"/>
      <c r="EP4" s="18"/>
      <c r="EQ4" s="18"/>
      <c r="ER4" s="18"/>
      <c r="ES4" s="18"/>
      <c r="ET4" s="18"/>
      <c r="EU4" s="18"/>
      <c r="EV4" s="18"/>
      <c r="EW4" s="18"/>
      <c r="EX4" s="18"/>
      <c r="EY4" s="18"/>
      <c r="EZ4" s="18"/>
      <c r="FA4" s="18"/>
      <c r="FB4" s="18"/>
      <c r="FC4" s="18"/>
      <c r="FD4" s="18"/>
      <c r="FE4" s="18"/>
      <c r="FF4" s="18"/>
      <c r="FG4" s="18"/>
      <c r="FH4" s="18"/>
      <c r="FI4" s="18"/>
      <c r="FJ4" s="18"/>
      <c r="FK4" s="18"/>
      <c r="FL4" s="18"/>
      <c r="FM4" s="18"/>
      <c r="FN4" s="18"/>
      <c r="FO4" s="18"/>
      <c r="FP4" s="18"/>
      <c r="FQ4" s="18"/>
      <c r="FR4" s="18"/>
      <c r="FS4" s="18"/>
      <c r="FT4" s="18"/>
      <c r="FU4" s="18"/>
      <c r="FV4" s="18"/>
      <c r="FW4" s="18"/>
      <c r="FX4" s="18"/>
      <c r="FY4" s="18"/>
      <c r="FZ4" s="18"/>
      <c r="GA4" s="18"/>
      <c r="GB4" s="18"/>
      <c r="GC4" s="18"/>
      <c r="GD4" s="18"/>
      <c r="GE4" s="18"/>
      <c r="GF4" s="18"/>
      <c r="GG4" s="18"/>
      <c r="GH4" s="18"/>
      <c r="GI4" s="18"/>
      <c r="GJ4" s="18"/>
      <c r="GK4" s="18"/>
      <c r="GL4" s="18"/>
      <c r="GM4" s="18"/>
      <c r="GN4" s="18"/>
      <c r="GO4" s="18"/>
      <c r="GP4" s="18"/>
      <c r="GQ4" s="18"/>
      <c r="GR4" s="18"/>
      <c r="GS4" s="18"/>
      <c r="GT4" s="18"/>
      <c r="GU4" s="18"/>
      <c r="GV4" s="18"/>
      <c r="GW4" s="18"/>
      <c r="GX4" s="18"/>
      <c r="GY4" s="18"/>
      <c r="GZ4" s="18"/>
      <c r="HA4" s="18"/>
      <c r="HB4" s="18"/>
      <c r="HC4" s="18"/>
      <c r="HD4" s="18"/>
      <c r="HE4" s="18"/>
      <c r="HF4" s="18"/>
      <c r="HG4" s="18"/>
      <c r="HH4" s="18"/>
      <c r="HI4" s="18"/>
      <c r="HJ4" s="18"/>
      <c r="HK4" s="18"/>
      <c r="HL4" s="18"/>
      <c r="HM4" s="18"/>
      <c r="HN4" s="18"/>
      <c r="HO4" s="18"/>
      <c r="HP4" s="18"/>
      <c r="HQ4" s="18"/>
      <c r="HR4" s="18"/>
      <c r="HS4" s="18"/>
      <c r="HT4" s="18"/>
      <c r="HU4" s="18"/>
      <c r="HV4" s="18"/>
      <c r="HW4" s="18"/>
      <c r="HX4" s="18"/>
      <c r="HY4" s="18"/>
      <c r="HZ4" s="18"/>
      <c r="IA4" s="18"/>
      <c r="IB4" s="18"/>
      <c r="IC4" s="18"/>
      <c r="ID4" s="18"/>
      <c r="IE4" s="18"/>
      <c r="IF4" s="18"/>
      <c r="IG4" s="18"/>
      <c r="IH4" s="18"/>
      <c r="II4" s="18"/>
      <c r="IJ4" s="18"/>
      <c r="IK4" s="18"/>
      <c r="IL4" s="18"/>
      <c r="IM4" s="18"/>
      <c r="IN4" s="18"/>
      <c r="IO4" s="18"/>
      <c r="IP4" s="18"/>
      <c r="IQ4" s="18"/>
      <c r="IR4" s="18"/>
      <c r="IS4" s="18"/>
      <c r="IT4" s="18"/>
      <c r="IU4" s="18"/>
      <c r="IV4" s="18"/>
    </row>
    <row r="5" spans="1:256" s="9" customFormat="1" ht="67.5" customHeight="1">
      <c r="A5" s="22" t="s">
        <v>10</v>
      </c>
      <c r="B5" s="24"/>
      <c r="C5" s="24" t="s">
        <v>11</v>
      </c>
      <c r="E5" s="24" t="s">
        <v>12</v>
      </c>
      <c r="F5" s="24" t="s">
        <v>105</v>
      </c>
      <c r="G5" s="23"/>
      <c r="H5" s="23"/>
      <c r="I5" s="2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18"/>
      <c r="CB5" s="18"/>
      <c r="CC5" s="18"/>
      <c r="CD5" s="18"/>
      <c r="CE5" s="18"/>
      <c r="CF5" s="18"/>
      <c r="CG5" s="18"/>
      <c r="CH5" s="18"/>
      <c r="CI5" s="18"/>
      <c r="CJ5" s="18"/>
      <c r="CK5" s="18"/>
      <c r="CL5" s="18"/>
      <c r="CM5" s="18"/>
      <c r="CN5" s="18"/>
      <c r="CO5" s="18"/>
      <c r="CP5" s="18"/>
      <c r="CQ5" s="18"/>
      <c r="CR5" s="18"/>
      <c r="CS5" s="18"/>
      <c r="CT5" s="18"/>
      <c r="CU5" s="18"/>
      <c r="CV5" s="18"/>
      <c r="CW5" s="18"/>
      <c r="CX5" s="18"/>
      <c r="CY5" s="18"/>
      <c r="CZ5" s="18"/>
      <c r="DA5" s="18"/>
      <c r="DB5" s="18"/>
      <c r="DC5" s="18"/>
      <c r="DD5" s="18"/>
      <c r="DE5" s="18"/>
      <c r="DF5" s="18"/>
      <c r="DG5" s="18"/>
      <c r="DH5" s="18"/>
      <c r="DI5" s="18"/>
      <c r="DJ5" s="18"/>
      <c r="DK5" s="18"/>
      <c r="DL5" s="18"/>
      <c r="DM5" s="18"/>
      <c r="DN5" s="18"/>
      <c r="DO5" s="18"/>
      <c r="DP5" s="18"/>
      <c r="DQ5" s="18"/>
      <c r="DR5" s="18"/>
      <c r="DS5" s="18"/>
      <c r="DT5" s="18"/>
      <c r="DU5" s="18"/>
      <c r="DV5" s="18"/>
      <c r="DW5" s="18"/>
      <c r="DX5" s="18"/>
      <c r="DY5" s="18"/>
      <c r="DZ5" s="18"/>
      <c r="EA5" s="18"/>
      <c r="EB5" s="18"/>
      <c r="EC5" s="18"/>
      <c r="ED5" s="18"/>
      <c r="EE5" s="18"/>
      <c r="EF5" s="18"/>
      <c r="EG5" s="18"/>
      <c r="EH5" s="18"/>
      <c r="EI5" s="18"/>
      <c r="EJ5" s="18"/>
      <c r="EK5" s="18"/>
      <c r="EL5" s="18"/>
      <c r="EM5" s="18"/>
      <c r="EN5" s="18"/>
      <c r="EO5" s="18"/>
      <c r="EP5" s="18"/>
      <c r="EQ5" s="18"/>
      <c r="ER5" s="18"/>
      <c r="ES5" s="18"/>
      <c r="ET5" s="18"/>
      <c r="EU5" s="18"/>
      <c r="EV5" s="18"/>
      <c r="EW5" s="18"/>
      <c r="EX5" s="18"/>
      <c r="EY5" s="18"/>
      <c r="EZ5" s="18"/>
      <c r="FA5" s="18"/>
      <c r="FB5" s="18"/>
      <c r="FC5" s="18"/>
      <c r="FD5" s="18"/>
      <c r="FE5" s="18"/>
      <c r="FF5" s="18"/>
      <c r="FG5" s="18"/>
      <c r="FH5" s="18"/>
      <c r="FI5" s="18"/>
      <c r="FJ5" s="18"/>
      <c r="FK5" s="18"/>
      <c r="FL5" s="18"/>
      <c r="FM5" s="18"/>
      <c r="FN5" s="18"/>
      <c r="FO5" s="18"/>
      <c r="FP5" s="18"/>
      <c r="FQ5" s="18"/>
      <c r="FR5" s="18"/>
      <c r="FS5" s="18"/>
      <c r="FT5" s="18"/>
      <c r="FU5" s="18"/>
      <c r="FV5" s="18"/>
      <c r="FW5" s="18"/>
      <c r="FX5" s="18"/>
      <c r="FY5" s="18"/>
      <c r="FZ5" s="18"/>
      <c r="GA5" s="18"/>
      <c r="GB5" s="18"/>
      <c r="GC5" s="18"/>
      <c r="GD5" s="18"/>
      <c r="GE5" s="18"/>
      <c r="GF5" s="18"/>
      <c r="GG5" s="18"/>
      <c r="GH5" s="18"/>
      <c r="GI5" s="18"/>
      <c r="GJ5" s="18"/>
      <c r="GK5" s="18"/>
      <c r="GL5" s="18"/>
      <c r="GM5" s="18"/>
      <c r="GN5" s="18"/>
      <c r="GO5" s="18"/>
      <c r="GP5" s="18"/>
      <c r="GQ5" s="18"/>
      <c r="GR5" s="18"/>
      <c r="GS5" s="18"/>
      <c r="GT5" s="18"/>
      <c r="GU5" s="18"/>
      <c r="GV5" s="18"/>
      <c r="GW5" s="18"/>
      <c r="GX5" s="18"/>
      <c r="GY5" s="18"/>
      <c r="GZ5" s="18"/>
      <c r="HA5" s="18"/>
      <c r="HB5" s="18"/>
      <c r="HC5" s="18"/>
      <c r="HD5" s="18"/>
      <c r="HE5" s="18"/>
      <c r="HF5" s="18"/>
      <c r="HG5" s="18"/>
      <c r="HH5" s="18"/>
      <c r="HI5" s="18"/>
      <c r="HJ5" s="18"/>
      <c r="HK5" s="18"/>
      <c r="HL5" s="18"/>
      <c r="HM5" s="18"/>
      <c r="HN5" s="18"/>
      <c r="HO5" s="18"/>
      <c r="HP5" s="18"/>
      <c r="HQ5" s="18"/>
      <c r="HR5" s="18"/>
      <c r="HS5" s="18"/>
      <c r="HT5" s="18"/>
      <c r="HU5" s="18"/>
      <c r="HV5" s="18"/>
      <c r="HW5" s="18"/>
      <c r="HX5" s="18"/>
      <c r="HY5" s="18"/>
      <c r="HZ5" s="18"/>
      <c r="IA5" s="18"/>
      <c r="IB5" s="18"/>
      <c r="IC5" s="18"/>
      <c r="ID5" s="18"/>
      <c r="IE5" s="18"/>
      <c r="IF5" s="18"/>
      <c r="IG5" s="18"/>
      <c r="IH5" s="18"/>
      <c r="II5" s="18"/>
      <c r="IJ5" s="18"/>
      <c r="IK5" s="18"/>
      <c r="IL5" s="18"/>
      <c r="IM5" s="18"/>
      <c r="IN5" s="18"/>
      <c r="IO5" s="18"/>
      <c r="IP5" s="18"/>
      <c r="IQ5" s="18"/>
      <c r="IR5" s="18"/>
      <c r="IS5" s="18"/>
      <c r="IT5" s="18"/>
      <c r="IU5" s="18"/>
      <c r="IV5" s="18"/>
    </row>
    <row r="6" spans="1:256" s="9" customFormat="1" ht="67.5" customHeight="1">
      <c r="A6" s="22" t="s">
        <v>13</v>
      </c>
      <c r="B6" s="24"/>
      <c r="C6" s="24" t="s">
        <v>11</v>
      </c>
      <c r="E6" s="24" t="s">
        <v>12</v>
      </c>
      <c r="F6" s="24"/>
      <c r="G6" s="23"/>
      <c r="H6" s="23"/>
      <c r="I6" s="2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  <c r="CX6" s="18"/>
      <c r="CY6" s="18"/>
      <c r="CZ6" s="18"/>
      <c r="DA6" s="18"/>
      <c r="DB6" s="18"/>
      <c r="DC6" s="18"/>
      <c r="DD6" s="18"/>
      <c r="DE6" s="18"/>
      <c r="DF6" s="18"/>
      <c r="DG6" s="18"/>
      <c r="DH6" s="18"/>
      <c r="DI6" s="18"/>
      <c r="DJ6" s="18"/>
      <c r="DK6" s="18"/>
      <c r="DL6" s="18"/>
      <c r="DM6" s="18"/>
      <c r="DN6" s="18"/>
      <c r="DO6" s="18"/>
      <c r="DP6" s="18"/>
      <c r="DQ6" s="18"/>
      <c r="DR6" s="18"/>
      <c r="DS6" s="18"/>
      <c r="DT6" s="18"/>
      <c r="DU6" s="18"/>
      <c r="DV6" s="18"/>
      <c r="DW6" s="18"/>
      <c r="DX6" s="18"/>
      <c r="DY6" s="18"/>
      <c r="DZ6" s="18"/>
      <c r="EA6" s="18"/>
      <c r="EB6" s="18"/>
      <c r="EC6" s="18"/>
      <c r="ED6" s="18"/>
      <c r="EE6" s="18"/>
      <c r="EF6" s="18"/>
      <c r="EG6" s="18"/>
      <c r="EH6" s="18"/>
      <c r="EI6" s="18"/>
      <c r="EJ6" s="18"/>
      <c r="EK6" s="18"/>
      <c r="EL6" s="18"/>
      <c r="EM6" s="18"/>
      <c r="EN6" s="18"/>
      <c r="EO6" s="18"/>
      <c r="EP6" s="18"/>
      <c r="EQ6" s="18"/>
      <c r="ER6" s="18"/>
      <c r="ES6" s="18"/>
      <c r="ET6" s="18"/>
      <c r="EU6" s="18"/>
      <c r="EV6" s="18"/>
      <c r="EW6" s="18"/>
      <c r="EX6" s="18"/>
      <c r="EY6" s="18"/>
      <c r="EZ6" s="18"/>
      <c r="FA6" s="18"/>
      <c r="FB6" s="18"/>
      <c r="FC6" s="18"/>
      <c r="FD6" s="18"/>
      <c r="FE6" s="18"/>
      <c r="FF6" s="18"/>
      <c r="FG6" s="18"/>
      <c r="FH6" s="18"/>
      <c r="FI6" s="18"/>
      <c r="FJ6" s="18"/>
      <c r="FK6" s="18"/>
      <c r="FL6" s="18"/>
      <c r="FM6" s="18"/>
      <c r="FN6" s="18"/>
      <c r="FO6" s="18"/>
      <c r="FP6" s="18"/>
      <c r="FQ6" s="18"/>
      <c r="FR6" s="18"/>
      <c r="FS6" s="18"/>
      <c r="FT6" s="18"/>
      <c r="FU6" s="18"/>
      <c r="FV6" s="18"/>
      <c r="FW6" s="18"/>
      <c r="FX6" s="18"/>
      <c r="FY6" s="18"/>
      <c r="FZ6" s="18"/>
      <c r="GA6" s="18"/>
      <c r="GB6" s="18"/>
      <c r="GC6" s="18"/>
      <c r="GD6" s="18"/>
      <c r="GE6" s="18"/>
      <c r="GF6" s="18"/>
      <c r="GG6" s="18"/>
      <c r="GH6" s="18"/>
      <c r="GI6" s="18"/>
      <c r="GJ6" s="18"/>
      <c r="GK6" s="18"/>
      <c r="GL6" s="18"/>
      <c r="GM6" s="18"/>
      <c r="GN6" s="18"/>
      <c r="GO6" s="18"/>
      <c r="GP6" s="18"/>
      <c r="GQ6" s="18"/>
      <c r="GR6" s="18"/>
      <c r="GS6" s="18"/>
      <c r="GT6" s="18"/>
      <c r="GU6" s="18"/>
      <c r="GV6" s="18"/>
      <c r="GW6" s="18"/>
      <c r="GX6" s="18"/>
      <c r="GY6" s="18"/>
      <c r="GZ6" s="18"/>
      <c r="HA6" s="18"/>
      <c r="HB6" s="18"/>
      <c r="HC6" s="18"/>
      <c r="HD6" s="18"/>
      <c r="HE6" s="18"/>
      <c r="HF6" s="18"/>
      <c r="HG6" s="18"/>
      <c r="HH6" s="18"/>
      <c r="HI6" s="18"/>
      <c r="HJ6" s="18"/>
      <c r="HK6" s="18"/>
      <c r="HL6" s="18"/>
      <c r="HM6" s="18"/>
      <c r="HN6" s="18"/>
      <c r="HO6" s="18"/>
      <c r="HP6" s="18"/>
      <c r="HQ6" s="18"/>
      <c r="HR6" s="18"/>
      <c r="HS6" s="18"/>
      <c r="HT6" s="18"/>
      <c r="HU6" s="18"/>
      <c r="HV6" s="18"/>
      <c r="HW6" s="18"/>
      <c r="HX6" s="18"/>
      <c r="HY6" s="18"/>
      <c r="HZ6" s="18"/>
      <c r="IA6" s="18"/>
      <c r="IB6" s="18"/>
      <c r="IC6" s="18"/>
      <c r="ID6" s="18"/>
      <c r="IE6" s="18"/>
      <c r="IF6" s="18"/>
      <c r="IG6" s="18"/>
      <c r="IH6" s="18"/>
      <c r="II6" s="18"/>
      <c r="IJ6" s="18"/>
      <c r="IK6" s="18"/>
      <c r="IL6" s="18"/>
      <c r="IM6" s="18"/>
      <c r="IN6" s="18"/>
      <c r="IO6" s="18"/>
      <c r="IP6" s="18"/>
      <c r="IQ6" s="18"/>
      <c r="IR6" s="18"/>
      <c r="IS6" s="18"/>
      <c r="IT6" s="18"/>
      <c r="IU6" s="18"/>
      <c r="IV6" s="18"/>
    </row>
    <row r="7" spans="1:256" s="9" customFormat="1" ht="67.5" customHeight="1">
      <c r="A7" s="22" t="s">
        <v>14</v>
      </c>
      <c r="C7" s="24"/>
      <c r="D7" s="24"/>
      <c r="E7" s="24" t="s">
        <v>16</v>
      </c>
      <c r="F7" s="24"/>
      <c r="G7" s="23"/>
      <c r="H7" s="23"/>
      <c r="I7" s="2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  <c r="DH7" s="18"/>
      <c r="DI7" s="18"/>
      <c r="DJ7" s="18"/>
      <c r="DK7" s="18"/>
      <c r="DL7" s="18"/>
      <c r="DM7" s="18"/>
      <c r="DN7" s="18"/>
      <c r="DO7" s="18"/>
      <c r="DP7" s="18"/>
      <c r="DQ7" s="18"/>
      <c r="DR7" s="18"/>
      <c r="DS7" s="18"/>
      <c r="DT7" s="18"/>
      <c r="DU7" s="18"/>
      <c r="DV7" s="18"/>
      <c r="DW7" s="18"/>
      <c r="DX7" s="18"/>
      <c r="DY7" s="18"/>
      <c r="DZ7" s="18"/>
      <c r="EA7" s="18"/>
      <c r="EB7" s="18"/>
      <c r="EC7" s="18"/>
      <c r="ED7" s="18"/>
      <c r="EE7" s="18"/>
      <c r="EF7" s="18"/>
      <c r="EG7" s="18"/>
      <c r="EH7" s="18"/>
      <c r="EI7" s="18"/>
      <c r="EJ7" s="18"/>
      <c r="EK7" s="18"/>
      <c r="EL7" s="18"/>
      <c r="EM7" s="18"/>
      <c r="EN7" s="18"/>
      <c r="EO7" s="18"/>
      <c r="EP7" s="18"/>
      <c r="EQ7" s="18"/>
      <c r="ER7" s="18"/>
      <c r="ES7" s="18"/>
      <c r="ET7" s="18"/>
      <c r="EU7" s="18"/>
      <c r="EV7" s="18"/>
      <c r="EW7" s="18"/>
      <c r="EX7" s="18"/>
      <c r="EY7" s="18"/>
      <c r="EZ7" s="18"/>
      <c r="FA7" s="18"/>
      <c r="FB7" s="18"/>
      <c r="FC7" s="18"/>
      <c r="FD7" s="18"/>
      <c r="FE7" s="18"/>
      <c r="FF7" s="18"/>
      <c r="FG7" s="18"/>
      <c r="FH7" s="18"/>
      <c r="FI7" s="18"/>
      <c r="FJ7" s="18"/>
      <c r="FK7" s="18"/>
      <c r="FL7" s="18"/>
      <c r="FM7" s="18"/>
      <c r="FN7" s="18"/>
      <c r="FO7" s="18"/>
      <c r="FP7" s="18"/>
      <c r="FQ7" s="18"/>
      <c r="FR7" s="18"/>
      <c r="FS7" s="18"/>
      <c r="FT7" s="18"/>
      <c r="FU7" s="18"/>
      <c r="FV7" s="18"/>
      <c r="FW7" s="18"/>
      <c r="FX7" s="18"/>
      <c r="FY7" s="18"/>
      <c r="FZ7" s="18"/>
      <c r="GA7" s="18"/>
      <c r="GB7" s="18"/>
      <c r="GC7" s="18"/>
      <c r="GD7" s="18"/>
      <c r="GE7" s="18"/>
      <c r="GF7" s="18"/>
      <c r="GG7" s="18"/>
      <c r="GH7" s="18"/>
      <c r="GI7" s="18"/>
      <c r="GJ7" s="18"/>
      <c r="GK7" s="18"/>
      <c r="GL7" s="18"/>
      <c r="GM7" s="18"/>
      <c r="GN7" s="18"/>
      <c r="GO7" s="18"/>
      <c r="GP7" s="18"/>
      <c r="GQ7" s="18"/>
      <c r="GR7" s="18"/>
      <c r="GS7" s="18"/>
      <c r="GT7" s="18"/>
      <c r="GU7" s="18"/>
      <c r="GV7" s="18"/>
      <c r="GW7" s="18"/>
      <c r="GX7" s="18"/>
      <c r="GY7" s="18"/>
      <c r="GZ7" s="18"/>
      <c r="HA7" s="18"/>
      <c r="HB7" s="18"/>
      <c r="HC7" s="18"/>
      <c r="HD7" s="18"/>
      <c r="HE7" s="18"/>
      <c r="HF7" s="18"/>
      <c r="HG7" s="18"/>
      <c r="HH7" s="18"/>
      <c r="HI7" s="18"/>
      <c r="HJ7" s="18"/>
      <c r="HK7" s="18"/>
      <c r="HL7" s="18"/>
      <c r="HM7" s="18"/>
      <c r="HN7" s="18"/>
      <c r="HO7" s="18"/>
      <c r="HP7" s="18"/>
      <c r="HQ7" s="18"/>
      <c r="HR7" s="18"/>
      <c r="HS7" s="18"/>
      <c r="HT7" s="18"/>
      <c r="HU7" s="18"/>
      <c r="HV7" s="18"/>
      <c r="HW7" s="18"/>
      <c r="HX7" s="18"/>
      <c r="HY7" s="18"/>
      <c r="HZ7" s="18"/>
      <c r="IA7" s="18"/>
      <c r="IB7" s="18"/>
      <c r="IC7" s="18"/>
      <c r="ID7" s="18"/>
      <c r="IE7" s="18"/>
      <c r="IF7" s="18"/>
      <c r="IG7" s="18"/>
      <c r="IH7" s="18"/>
      <c r="II7" s="18"/>
      <c r="IJ7" s="18"/>
      <c r="IK7" s="18"/>
      <c r="IL7" s="18"/>
      <c r="IM7" s="18"/>
      <c r="IN7" s="18"/>
      <c r="IO7" s="18"/>
      <c r="IP7" s="18"/>
      <c r="IQ7" s="18"/>
      <c r="IR7" s="18"/>
      <c r="IS7" s="18"/>
      <c r="IT7" s="18"/>
      <c r="IU7" s="18"/>
      <c r="IV7" s="18"/>
    </row>
    <row r="8" spans="1:256" s="9" customFormat="1" ht="67.5" customHeight="1">
      <c r="A8" s="22" t="s">
        <v>17</v>
      </c>
      <c r="C8" s="23"/>
      <c r="D8" s="24"/>
      <c r="E8" s="23" t="s">
        <v>104</v>
      </c>
      <c r="F8" s="23"/>
      <c r="G8" s="23"/>
      <c r="H8" s="23"/>
      <c r="I8" s="2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DL8" s="18"/>
      <c r="DM8" s="18"/>
      <c r="DN8" s="18"/>
      <c r="DO8" s="18"/>
      <c r="DP8" s="18"/>
      <c r="DQ8" s="18"/>
      <c r="DR8" s="18"/>
      <c r="DS8" s="18"/>
      <c r="DT8" s="18"/>
      <c r="DU8" s="18"/>
      <c r="DV8" s="18"/>
      <c r="DW8" s="18"/>
      <c r="DX8" s="18"/>
      <c r="DY8" s="18"/>
      <c r="DZ8" s="18"/>
      <c r="EA8" s="18"/>
      <c r="EB8" s="18"/>
      <c r="EC8" s="18"/>
      <c r="ED8" s="18"/>
      <c r="EE8" s="18"/>
      <c r="EF8" s="18"/>
      <c r="EG8" s="18"/>
      <c r="EH8" s="18"/>
      <c r="EI8" s="18"/>
      <c r="EJ8" s="18"/>
      <c r="EK8" s="18"/>
      <c r="EL8" s="18"/>
      <c r="EM8" s="18"/>
      <c r="EN8" s="18"/>
      <c r="EO8" s="18"/>
      <c r="EP8" s="18"/>
      <c r="EQ8" s="18"/>
      <c r="ER8" s="18"/>
      <c r="ES8" s="18"/>
      <c r="ET8" s="18"/>
      <c r="EU8" s="18"/>
      <c r="EV8" s="18"/>
      <c r="EW8" s="18"/>
      <c r="EX8" s="18"/>
      <c r="EY8" s="18"/>
      <c r="EZ8" s="18"/>
      <c r="FA8" s="18"/>
      <c r="FB8" s="18"/>
      <c r="FC8" s="18"/>
      <c r="FD8" s="18"/>
      <c r="FE8" s="18"/>
      <c r="FF8" s="18"/>
      <c r="FG8" s="18"/>
      <c r="FH8" s="18"/>
      <c r="FI8" s="18"/>
      <c r="FJ8" s="18"/>
      <c r="FK8" s="18"/>
      <c r="FL8" s="18"/>
      <c r="FM8" s="18"/>
      <c r="FN8" s="18"/>
      <c r="FO8" s="18"/>
      <c r="FP8" s="18"/>
      <c r="FQ8" s="18"/>
      <c r="FR8" s="18"/>
      <c r="FS8" s="18"/>
      <c r="FT8" s="18"/>
      <c r="FU8" s="18"/>
      <c r="FV8" s="18"/>
      <c r="FW8" s="18"/>
      <c r="FX8" s="18"/>
      <c r="FY8" s="18"/>
      <c r="FZ8" s="18"/>
      <c r="GA8" s="18"/>
      <c r="GB8" s="18"/>
      <c r="GC8" s="18"/>
      <c r="GD8" s="18"/>
      <c r="GE8" s="18"/>
      <c r="GF8" s="18"/>
      <c r="GG8" s="18"/>
      <c r="GH8" s="18"/>
      <c r="GI8" s="18"/>
      <c r="GJ8" s="18"/>
      <c r="GK8" s="18"/>
      <c r="GL8" s="18"/>
      <c r="GM8" s="18"/>
      <c r="GN8" s="18"/>
      <c r="GO8" s="18"/>
      <c r="GP8" s="18"/>
      <c r="GQ8" s="18"/>
      <c r="GR8" s="18"/>
      <c r="GS8" s="18"/>
      <c r="GT8" s="18"/>
      <c r="GU8" s="18"/>
      <c r="GV8" s="18"/>
      <c r="GW8" s="18"/>
      <c r="GX8" s="18"/>
      <c r="GY8" s="18"/>
      <c r="GZ8" s="18"/>
      <c r="HA8" s="18"/>
      <c r="HB8" s="18"/>
      <c r="HC8" s="18"/>
      <c r="HD8" s="18"/>
      <c r="HE8" s="18"/>
      <c r="HF8" s="18"/>
      <c r="HG8" s="18"/>
      <c r="HH8" s="18"/>
      <c r="HI8" s="18"/>
      <c r="HJ8" s="18"/>
      <c r="HK8" s="18"/>
      <c r="HL8" s="18"/>
      <c r="HM8" s="18"/>
      <c r="HN8" s="18"/>
      <c r="HO8" s="18"/>
      <c r="HP8" s="18"/>
      <c r="HQ8" s="18"/>
      <c r="HR8" s="18"/>
      <c r="HS8" s="18"/>
      <c r="HT8" s="18"/>
      <c r="HU8" s="18"/>
      <c r="HV8" s="18"/>
      <c r="HW8" s="18"/>
      <c r="HX8" s="18"/>
      <c r="HY8" s="18"/>
      <c r="HZ8" s="18"/>
      <c r="IA8" s="18"/>
      <c r="IB8" s="18"/>
      <c r="IC8" s="18"/>
      <c r="ID8" s="18"/>
      <c r="IE8" s="18"/>
      <c r="IF8" s="18"/>
      <c r="IG8" s="18"/>
      <c r="IH8" s="18"/>
      <c r="II8" s="18"/>
      <c r="IJ8" s="18"/>
      <c r="IK8" s="18"/>
      <c r="IL8" s="18"/>
      <c r="IM8" s="18"/>
      <c r="IN8" s="18"/>
      <c r="IO8" s="18"/>
      <c r="IP8" s="18"/>
      <c r="IQ8" s="18"/>
      <c r="IR8" s="18"/>
      <c r="IS8" s="18"/>
      <c r="IT8" s="18"/>
      <c r="IU8" s="18"/>
      <c r="IV8" s="18"/>
    </row>
    <row r="9" spans="1:256" s="9" customFormat="1" ht="67.5" customHeight="1">
      <c r="A9" s="22" t="s">
        <v>18</v>
      </c>
      <c r="B9" s="23"/>
      <c r="C9" s="23"/>
      <c r="D9" s="24" t="s">
        <v>15</v>
      </c>
      <c r="E9" s="23"/>
      <c r="F9" s="23"/>
      <c r="G9" s="23"/>
      <c r="H9" s="23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/>
      <c r="DA9" s="18"/>
      <c r="DB9" s="18"/>
      <c r="DC9" s="18"/>
      <c r="DD9" s="18"/>
      <c r="DE9" s="18"/>
      <c r="DF9" s="18"/>
      <c r="DG9" s="18"/>
      <c r="DH9" s="18"/>
      <c r="DI9" s="18"/>
      <c r="DJ9" s="18"/>
      <c r="DK9" s="18"/>
      <c r="DL9" s="18"/>
      <c r="DM9" s="18"/>
      <c r="DN9" s="18"/>
      <c r="DO9" s="18"/>
      <c r="DP9" s="18"/>
      <c r="DQ9" s="18"/>
      <c r="DR9" s="18"/>
      <c r="DS9" s="18"/>
      <c r="DT9" s="18"/>
      <c r="DU9" s="18"/>
      <c r="DV9" s="18"/>
      <c r="DW9" s="18"/>
      <c r="DX9" s="18"/>
      <c r="DY9" s="18"/>
      <c r="DZ9" s="18"/>
      <c r="EA9" s="18"/>
      <c r="EB9" s="18"/>
      <c r="EC9" s="18"/>
      <c r="ED9" s="18"/>
      <c r="EE9" s="18"/>
      <c r="EF9" s="18"/>
      <c r="EG9" s="18"/>
      <c r="EH9" s="18"/>
      <c r="EI9" s="18"/>
      <c r="EJ9" s="18"/>
      <c r="EK9" s="18"/>
      <c r="EL9" s="18"/>
      <c r="EM9" s="18"/>
      <c r="EN9" s="18"/>
      <c r="EO9" s="18"/>
      <c r="EP9" s="18"/>
      <c r="EQ9" s="18"/>
      <c r="ER9" s="18"/>
      <c r="ES9" s="18"/>
      <c r="ET9" s="18"/>
      <c r="EU9" s="18"/>
      <c r="EV9" s="18"/>
      <c r="EW9" s="18"/>
      <c r="EX9" s="18"/>
      <c r="EY9" s="18"/>
      <c r="EZ9" s="18"/>
      <c r="FA9" s="18"/>
      <c r="FB9" s="18"/>
      <c r="FC9" s="18"/>
      <c r="FD9" s="18"/>
      <c r="FE9" s="18"/>
      <c r="FF9" s="18"/>
      <c r="FG9" s="18"/>
      <c r="FH9" s="18"/>
      <c r="FI9" s="18"/>
      <c r="FJ9" s="18"/>
      <c r="FK9" s="18"/>
      <c r="FL9" s="18"/>
      <c r="FM9" s="18"/>
      <c r="FN9" s="18"/>
      <c r="FO9" s="18"/>
      <c r="FP9" s="18"/>
      <c r="FQ9" s="18"/>
      <c r="FR9" s="18"/>
      <c r="FS9" s="18"/>
      <c r="FT9" s="18"/>
      <c r="FU9" s="18"/>
      <c r="FV9" s="18"/>
      <c r="FW9" s="18"/>
      <c r="FX9" s="18"/>
      <c r="FY9" s="18"/>
      <c r="FZ9" s="18"/>
      <c r="GA9" s="18"/>
      <c r="GB9" s="18"/>
      <c r="GC9" s="18"/>
      <c r="GD9" s="18"/>
      <c r="GE9" s="18"/>
      <c r="GF9" s="18"/>
      <c r="GG9" s="18"/>
      <c r="GH9" s="18"/>
      <c r="GI9" s="18"/>
      <c r="GJ9" s="18"/>
      <c r="GK9" s="18"/>
      <c r="GL9" s="18"/>
      <c r="GM9" s="18"/>
      <c r="GN9" s="18"/>
      <c r="GO9" s="18"/>
      <c r="GP9" s="18"/>
      <c r="GQ9" s="18"/>
      <c r="GR9" s="18"/>
      <c r="GS9" s="18"/>
      <c r="GT9" s="18"/>
      <c r="GU9" s="18"/>
      <c r="GV9" s="18"/>
      <c r="GW9" s="18"/>
      <c r="GX9" s="18"/>
      <c r="GY9" s="18"/>
      <c r="GZ9" s="18"/>
      <c r="HA9" s="18"/>
      <c r="HB9" s="18"/>
      <c r="HC9" s="18"/>
      <c r="HD9" s="18"/>
      <c r="HE9" s="18"/>
      <c r="HF9" s="18"/>
      <c r="HG9" s="18"/>
      <c r="HH9" s="18"/>
      <c r="HI9" s="18"/>
      <c r="HJ9" s="18"/>
      <c r="HK9" s="18"/>
      <c r="HL9" s="18"/>
      <c r="HM9" s="18"/>
      <c r="HN9" s="18"/>
      <c r="HO9" s="18"/>
      <c r="HP9" s="18"/>
      <c r="HQ9" s="18"/>
      <c r="HR9" s="18"/>
      <c r="HS9" s="18"/>
      <c r="HT9" s="18"/>
      <c r="HU9" s="18"/>
      <c r="HV9" s="18"/>
      <c r="HW9" s="18"/>
      <c r="HX9" s="18"/>
      <c r="HY9" s="18"/>
      <c r="HZ9" s="18"/>
      <c r="IA9" s="18"/>
      <c r="IB9" s="18"/>
      <c r="IC9" s="18"/>
      <c r="ID9" s="18"/>
      <c r="IE9" s="18"/>
      <c r="IF9" s="18"/>
      <c r="IG9" s="18"/>
      <c r="IH9" s="18"/>
      <c r="II9" s="18"/>
      <c r="IJ9" s="18"/>
      <c r="IK9" s="18"/>
      <c r="IL9" s="18"/>
      <c r="IM9" s="18"/>
      <c r="IN9" s="18"/>
      <c r="IO9" s="18"/>
      <c r="IP9" s="18"/>
      <c r="IQ9" s="18"/>
      <c r="IR9" s="18"/>
      <c r="IS9" s="18"/>
      <c r="IT9" s="18"/>
      <c r="IU9" s="18"/>
      <c r="IV9" s="18"/>
    </row>
    <row r="10" spans="1:256" ht="47.25" customHeight="1">
      <c r="A10" s="22" t="s">
        <v>19</v>
      </c>
      <c r="B10" s="23"/>
      <c r="C10" s="23"/>
      <c r="D10" s="23" t="s">
        <v>15</v>
      </c>
      <c r="E10" s="23"/>
      <c r="F10" s="23"/>
      <c r="G10" s="23"/>
      <c r="H10" s="23"/>
    </row>
    <row r="11" spans="1:256">
      <c r="A11" s="33"/>
      <c r="B11" s="34"/>
      <c r="C11" s="34"/>
      <c r="D11" s="34"/>
      <c r="E11" s="34"/>
      <c r="F11" s="34"/>
      <c r="G11" s="34"/>
    </row>
  </sheetData>
  <mergeCells count="3">
    <mergeCell ref="A1:H1"/>
    <mergeCell ref="B2:H2"/>
    <mergeCell ref="A11:G11"/>
  </mergeCells>
  <phoneticPr fontId="10" type="noConversion"/>
  <pageMargins left="0.196850393700787" right="0.196850393700787" top="0.196850393700787" bottom="0" header="0.70866141732283505" footer="0"/>
  <pageSetup paperSize="9" orientation="landscape" horizontalDpi="300" verticalDpi="300"/>
  <headerFooter alignWithMargins="0">
    <oddHeader>&amp;R&amp;10打印日期:&amp;D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2"/>
  <sheetViews>
    <sheetView topLeftCell="B1" workbookViewId="0">
      <selection activeCell="J33" sqref="J33"/>
    </sheetView>
  </sheetViews>
  <sheetFormatPr defaultColWidth="9" defaultRowHeight="14.25" outlineLevelRow="2"/>
  <cols>
    <col min="2" max="2" width="9.75" customWidth="1"/>
  </cols>
  <sheetData>
    <row r="1" spans="1:21">
      <c r="A1" s="10" t="s">
        <v>20</v>
      </c>
      <c r="B1" s="10" t="s">
        <v>21</v>
      </c>
      <c r="C1" s="10" t="s">
        <v>22</v>
      </c>
      <c r="D1" s="10" t="s">
        <v>23</v>
      </c>
      <c r="E1" s="10" t="s">
        <v>24</v>
      </c>
      <c r="F1" s="10" t="s">
        <v>25</v>
      </c>
      <c r="G1" s="10" t="s">
        <v>26</v>
      </c>
      <c r="H1" s="10" t="s">
        <v>27</v>
      </c>
      <c r="I1" s="10" t="s">
        <v>28</v>
      </c>
      <c r="J1" s="10" t="s">
        <v>29</v>
      </c>
      <c r="K1" s="10" t="s">
        <v>30</v>
      </c>
      <c r="L1" s="10" t="s">
        <v>31</v>
      </c>
      <c r="M1" s="10" t="s">
        <v>32</v>
      </c>
      <c r="N1" s="10" t="s">
        <v>33</v>
      </c>
      <c r="O1" s="10" t="s">
        <v>34</v>
      </c>
      <c r="P1" s="10" t="s">
        <v>35</v>
      </c>
      <c r="Q1" s="10" t="s">
        <v>36</v>
      </c>
      <c r="R1" s="10" t="s">
        <v>37</v>
      </c>
      <c r="S1" s="10" t="s">
        <v>38</v>
      </c>
      <c r="T1" s="10" t="s">
        <v>39</v>
      </c>
      <c r="U1" s="10" t="s">
        <v>40</v>
      </c>
    </row>
    <row r="2" spans="1:21" outlineLevel="2">
      <c r="A2" s="11" t="s">
        <v>41</v>
      </c>
      <c r="B2" s="11" t="s">
        <v>42</v>
      </c>
      <c r="C2" s="11" t="s">
        <v>43</v>
      </c>
      <c r="D2" s="11" t="s">
        <v>44</v>
      </c>
      <c r="E2" s="11" t="s">
        <v>45</v>
      </c>
      <c r="F2" s="11" t="s">
        <v>46</v>
      </c>
      <c r="G2" s="11" t="s">
        <v>47</v>
      </c>
      <c r="H2" s="11" t="s">
        <v>47</v>
      </c>
      <c r="I2" s="11" t="s">
        <v>47</v>
      </c>
      <c r="J2" s="11" t="s">
        <v>48</v>
      </c>
      <c r="K2" s="11" t="s">
        <v>48</v>
      </c>
      <c r="L2" s="11" t="s">
        <v>48</v>
      </c>
      <c r="M2" s="11" t="s">
        <v>49</v>
      </c>
      <c r="N2" s="11" t="s">
        <v>50</v>
      </c>
      <c r="O2" s="11" t="s">
        <v>51</v>
      </c>
      <c r="P2" s="11" t="s">
        <v>52</v>
      </c>
      <c r="Q2" s="11" t="s">
        <v>51</v>
      </c>
      <c r="R2" s="11" t="s">
        <v>53</v>
      </c>
      <c r="S2" s="11" t="s">
        <v>54</v>
      </c>
      <c r="T2" s="16">
        <v>104</v>
      </c>
      <c r="U2" s="11" t="s">
        <v>55</v>
      </c>
    </row>
    <row r="3" spans="1:21" outlineLevel="2">
      <c r="A3" s="11" t="s">
        <v>41</v>
      </c>
      <c r="B3" s="11" t="s">
        <v>42</v>
      </c>
      <c r="C3" s="11" t="s">
        <v>56</v>
      </c>
      <c r="D3" s="11" t="s">
        <v>44</v>
      </c>
      <c r="E3" s="11" t="s">
        <v>45</v>
      </c>
      <c r="F3" s="11" t="s">
        <v>46</v>
      </c>
      <c r="G3" s="11" t="s">
        <v>47</v>
      </c>
      <c r="H3" s="11" t="s">
        <v>47</v>
      </c>
      <c r="I3" s="11" t="s">
        <v>47</v>
      </c>
      <c r="J3" s="11" t="s">
        <v>48</v>
      </c>
      <c r="K3" s="11" t="s">
        <v>48</v>
      </c>
      <c r="L3" s="11" t="s">
        <v>48</v>
      </c>
      <c r="M3" s="11" t="s">
        <v>49</v>
      </c>
      <c r="N3" s="11" t="s">
        <v>50</v>
      </c>
      <c r="O3" s="11" t="s">
        <v>51</v>
      </c>
      <c r="P3" s="11" t="s">
        <v>52</v>
      </c>
      <c r="Q3" s="11" t="s">
        <v>51</v>
      </c>
      <c r="R3" s="11" t="s">
        <v>53</v>
      </c>
      <c r="S3" s="11" t="s">
        <v>54</v>
      </c>
      <c r="T3" s="16">
        <v>117</v>
      </c>
      <c r="U3" s="11" t="s">
        <v>55</v>
      </c>
    </row>
    <row r="4" spans="1:21" outlineLevel="2">
      <c r="A4" s="11" t="s">
        <v>41</v>
      </c>
      <c r="B4" s="11" t="s">
        <v>42</v>
      </c>
      <c r="C4" s="11" t="s">
        <v>57</v>
      </c>
      <c r="D4" s="11" t="s">
        <v>44</v>
      </c>
      <c r="E4" s="11" t="s">
        <v>45</v>
      </c>
      <c r="F4" s="11" t="s">
        <v>46</v>
      </c>
      <c r="G4" s="11" t="s">
        <v>47</v>
      </c>
      <c r="H4" s="11" t="s">
        <v>47</v>
      </c>
      <c r="I4" s="11" t="s">
        <v>47</v>
      </c>
      <c r="J4" s="11" t="s">
        <v>48</v>
      </c>
      <c r="K4" s="11" t="s">
        <v>48</v>
      </c>
      <c r="L4" s="11" t="s">
        <v>48</v>
      </c>
      <c r="M4" s="11" t="s">
        <v>49</v>
      </c>
      <c r="N4" s="11" t="s">
        <v>50</v>
      </c>
      <c r="O4" s="11" t="s">
        <v>51</v>
      </c>
      <c r="P4" s="11" t="s">
        <v>52</v>
      </c>
      <c r="Q4" s="11" t="s">
        <v>51</v>
      </c>
      <c r="R4" s="11" t="s">
        <v>53</v>
      </c>
      <c r="S4" s="11" t="s">
        <v>58</v>
      </c>
      <c r="T4" s="16">
        <v>37</v>
      </c>
      <c r="U4" s="11" t="s">
        <v>55</v>
      </c>
    </row>
    <row r="5" spans="1:21" outlineLevel="2">
      <c r="A5" s="11" t="s">
        <v>41</v>
      </c>
      <c r="B5" s="11" t="s">
        <v>42</v>
      </c>
      <c r="C5" s="11" t="s">
        <v>59</v>
      </c>
      <c r="D5" s="11" t="s">
        <v>44</v>
      </c>
      <c r="E5" s="11" t="s">
        <v>45</v>
      </c>
      <c r="F5" s="11" t="s">
        <v>46</v>
      </c>
      <c r="G5" s="11" t="s">
        <v>47</v>
      </c>
      <c r="H5" s="11" t="s">
        <v>47</v>
      </c>
      <c r="I5" s="11" t="s">
        <v>47</v>
      </c>
      <c r="J5" s="11" t="s">
        <v>48</v>
      </c>
      <c r="K5" s="11" t="s">
        <v>48</v>
      </c>
      <c r="L5" s="11" t="s">
        <v>48</v>
      </c>
      <c r="M5" s="11" t="s">
        <v>49</v>
      </c>
      <c r="N5" s="11" t="s">
        <v>50</v>
      </c>
      <c r="O5" s="11" t="s">
        <v>51</v>
      </c>
      <c r="P5" s="11" t="s">
        <v>52</v>
      </c>
      <c r="Q5" s="11" t="s">
        <v>51</v>
      </c>
      <c r="R5" s="11" t="s">
        <v>53</v>
      </c>
      <c r="S5" s="11" t="s">
        <v>60</v>
      </c>
      <c r="T5" s="16">
        <v>205</v>
      </c>
      <c r="U5" s="11" t="s">
        <v>55</v>
      </c>
    </row>
    <row r="6" spans="1:21" outlineLevel="1">
      <c r="A6" s="12" t="s">
        <v>61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>
        <f>SUBTOTAL(9,T2:T5)</f>
        <v>463</v>
      </c>
      <c r="U6" s="11"/>
    </row>
    <row r="7" spans="1:21" outlineLevel="2">
      <c r="A7" s="11" t="s">
        <v>62</v>
      </c>
      <c r="B7" s="11" t="s">
        <v>42</v>
      </c>
      <c r="C7" s="11" t="s">
        <v>63</v>
      </c>
      <c r="D7" s="11" t="s">
        <v>44</v>
      </c>
      <c r="E7" s="11" t="s">
        <v>45</v>
      </c>
      <c r="F7" s="11" t="s">
        <v>46</v>
      </c>
      <c r="G7" s="11" t="s">
        <v>47</v>
      </c>
      <c r="H7" s="11" t="s">
        <v>47</v>
      </c>
      <c r="I7" s="11" t="s">
        <v>47</v>
      </c>
      <c r="J7" s="11" t="s">
        <v>48</v>
      </c>
      <c r="K7" s="11" t="s">
        <v>48</v>
      </c>
      <c r="L7" s="11" t="s">
        <v>48</v>
      </c>
      <c r="M7" s="11" t="s">
        <v>49</v>
      </c>
      <c r="N7" s="11" t="s">
        <v>50</v>
      </c>
      <c r="O7" s="11" t="s">
        <v>51</v>
      </c>
      <c r="P7" s="11" t="s">
        <v>52</v>
      </c>
      <c r="Q7" s="11" t="s">
        <v>51</v>
      </c>
      <c r="R7" s="11" t="s">
        <v>53</v>
      </c>
      <c r="S7" s="11" t="s">
        <v>54</v>
      </c>
      <c r="T7" s="16">
        <v>90</v>
      </c>
      <c r="U7" s="11" t="s">
        <v>55</v>
      </c>
    </row>
    <row r="8" spans="1:21" outlineLevel="2">
      <c r="A8" s="11" t="s">
        <v>62</v>
      </c>
      <c r="B8" s="11" t="s">
        <v>42</v>
      </c>
      <c r="C8" s="11" t="s">
        <v>64</v>
      </c>
      <c r="D8" s="11" t="s">
        <v>44</v>
      </c>
      <c r="E8" s="11" t="s">
        <v>45</v>
      </c>
      <c r="F8" s="11" t="s">
        <v>46</v>
      </c>
      <c r="G8" s="11" t="s">
        <v>47</v>
      </c>
      <c r="H8" s="11" t="s">
        <v>47</v>
      </c>
      <c r="I8" s="11" t="s">
        <v>47</v>
      </c>
      <c r="J8" s="11" t="s">
        <v>48</v>
      </c>
      <c r="K8" s="11" t="s">
        <v>48</v>
      </c>
      <c r="L8" s="11" t="s">
        <v>48</v>
      </c>
      <c r="M8" s="11" t="s">
        <v>49</v>
      </c>
      <c r="N8" s="11" t="s">
        <v>50</v>
      </c>
      <c r="O8" s="11" t="s">
        <v>51</v>
      </c>
      <c r="P8" s="11" t="s">
        <v>52</v>
      </c>
      <c r="Q8" s="11" t="s">
        <v>51</v>
      </c>
      <c r="R8" s="11" t="s">
        <v>53</v>
      </c>
      <c r="S8" s="11" t="s">
        <v>65</v>
      </c>
      <c r="T8" s="16">
        <v>136</v>
      </c>
      <c r="U8" s="11" t="s">
        <v>55</v>
      </c>
    </row>
    <row r="9" spans="1:21" outlineLevel="2">
      <c r="A9" s="11" t="s">
        <v>62</v>
      </c>
      <c r="B9" s="11" t="s">
        <v>42</v>
      </c>
      <c r="C9" s="11" t="s">
        <v>66</v>
      </c>
      <c r="D9" s="11" t="s">
        <v>44</v>
      </c>
      <c r="E9" s="11" t="s">
        <v>45</v>
      </c>
      <c r="F9" s="11" t="s">
        <v>46</v>
      </c>
      <c r="G9" s="11" t="s">
        <v>47</v>
      </c>
      <c r="H9" s="11" t="s">
        <v>47</v>
      </c>
      <c r="I9" s="11" t="s">
        <v>47</v>
      </c>
      <c r="J9" s="11" t="s">
        <v>48</v>
      </c>
      <c r="K9" s="11" t="s">
        <v>48</v>
      </c>
      <c r="L9" s="11" t="s">
        <v>48</v>
      </c>
      <c r="M9" s="11" t="s">
        <v>49</v>
      </c>
      <c r="N9" s="11" t="s">
        <v>50</v>
      </c>
      <c r="O9" s="11" t="s">
        <v>51</v>
      </c>
      <c r="P9" s="11" t="s">
        <v>52</v>
      </c>
      <c r="Q9" s="11" t="s">
        <v>51</v>
      </c>
      <c r="R9" s="11" t="s">
        <v>53</v>
      </c>
      <c r="S9" s="11" t="s">
        <v>67</v>
      </c>
      <c r="T9" s="16">
        <v>321</v>
      </c>
      <c r="U9" s="11" t="s">
        <v>55</v>
      </c>
    </row>
    <row r="10" spans="1:21" outlineLevel="2">
      <c r="A10" s="11" t="s">
        <v>62</v>
      </c>
      <c r="B10" s="11" t="s">
        <v>42</v>
      </c>
      <c r="C10" s="11" t="s">
        <v>68</v>
      </c>
      <c r="D10" s="11" t="s">
        <v>44</v>
      </c>
      <c r="E10" s="11" t="s">
        <v>45</v>
      </c>
      <c r="F10" s="11" t="s">
        <v>46</v>
      </c>
      <c r="G10" s="11" t="s">
        <v>47</v>
      </c>
      <c r="H10" s="11" t="s">
        <v>47</v>
      </c>
      <c r="I10" s="11" t="s">
        <v>47</v>
      </c>
      <c r="J10" s="11" t="s">
        <v>48</v>
      </c>
      <c r="K10" s="11" t="s">
        <v>48</v>
      </c>
      <c r="L10" s="11" t="s">
        <v>48</v>
      </c>
      <c r="M10" s="11" t="s">
        <v>49</v>
      </c>
      <c r="N10" s="11" t="s">
        <v>50</v>
      </c>
      <c r="O10" s="11" t="s">
        <v>51</v>
      </c>
      <c r="P10" s="11" t="s">
        <v>52</v>
      </c>
      <c r="Q10" s="11" t="s">
        <v>51</v>
      </c>
      <c r="R10" s="11" t="s">
        <v>53</v>
      </c>
      <c r="S10" s="11" t="s">
        <v>65</v>
      </c>
      <c r="T10" s="16">
        <v>135</v>
      </c>
      <c r="U10" s="11" t="s">
        <v>55</v>
      </c>
    </row>
    <row r="11" spans="1:21" outlineLevel="1">
      <c r="A11" s="13" t="s">
        <v>69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>
        <f>SUBTOTAL(9,T7:T10)</f>
        <v>682</v>
      </c>
      <c r="U11" s="11"/>
    </row>
    <row r="12" spans="1:21" outlineLevel="2">
      <c r="A12" s="11" t="s">
        <v>70</v>
      </c>
      <c r="B12" s="11" t="s">
        <v>42</v>
      </c>
      <c r="C12" s="11" t="s">
        <v>71</v>
      </c>
      <c r="D12" s="11" t="s">
        <v>44</v>
      </c>
      <c r="E12" s="11" t="s">
        <v>45</v>
      </c>
      <c r="F12" s="11" t="s">
        <v>46</v>
      </c>
      <c r="G12" s="11" t="s">
        <v>47</v>
      </c>
      <c r="H12" s="11" t="s">
        <v>47</v>
      </c>
      <c r="I12" s="11" t="s">
        <v>47</v>
      </c>
      <c r="J12" s="11" t="s">
        <v>48</v>
      </c>
      <c r="K12" s="11" t="s">
        <v>48</v>
      </c>
      <c r="L12" s="11" t="s">
        <v>48</v>
      </c>
      <c r="M12" s="11" t="s">
        <v>49</v>
      </c>
      <c r="N12" s="11" t="s">
        <v>50</v>
      </c>
      <c r="O12" s="11" t="s">
        <v>51</v>
      </c>
      <c r="P12" s="11" t="s">
        <v>52</v>
      </c>
      <c r="Q12" s="11" t="s">
        <v>51</v>
      </c>
      <c r="R12" s="11" t="s">
        <v>53</v>
      </c>
      <c r="S12" s="11" t="s">
        <v>58</v>
      </c>
      <c r="T12" s="16">
        <v>52</v>
      </c>
      <c r="U12" s="11" t="s">
        <v>55</v>
      </c>
    </row>
    <row r="13" spans="1:21" outlineLevel="2">
      <c r="A13" s="11" t="s">
        <v>70</v>
      </c>
      <c r="B13" s="11" t="s">
        <v>42</v>
      </c>
      <c r="C13" s="11" t="s">
        <v>72</v>
      </c>
      <c r="D13" s="11" t="s">
        <v>44</v>
      </c>
      <c r="E13" s="11" t="s">
        <v>45</v>
      </c>
      <c r="F13" s="11" t="s">
        <v>46</v>
      </c>
      <c r="G13" s="11" t="s">
        <v>47</v>
      </c>
      <c r="H13" s="11" t="s">
        <v>47</v>
      </c>
      <c r="I13" s="11" t="s">
        <v>47</v>
      </c>
      <c r="J13" s="11" t="s">
        <v>48</v>
      </c>
      <c r="K13" s="11" t="s">
        <v>48</v>
      </c>
      <c r="L13" s="11" t="s">
        <v>48</v>
      </c>
      <c r="M13" s="11" t="s">
        <v>49</v>
      </c>
      <c r="N13" s="11" t="s">
        <v>50</v>
      </c>
      <c r="O13" s="11" t="s">
        <v>51</v>
      </c>
      <c r="P13" s="11" t="s">
        <v>52</v>
      </c>
      <c r="Q13" s="11" t="s">
        <v>51</v>
      </c>
      <c r="R13" s="11" t="s">
        <v>53</v>
      </c>
      <c r="S13" s="11" t="s">
        <v>54</v>
      </c>
      <c r="T13" s="16">
        <v>83</v>
      </c>
      <c r="U13" s="11" t="s">
        <v>55</v>
      </c>
    </row>
    <row r="14" spans="1:21" outlineLevel="2">
      <c r="A14" s="11" t="s">
        <v>70</v>
      </c>
      <c r="B14" s="11" t="s">
        <v>42</v>
      </c>
      <c r="C14" s="11" t="s">
        <v>73</v>
      </c>
      <c r="D14" s="11" t="s">
        <v>44</v>
      </c>
      <c r="E14" s="11" t="s">
        <v>45</v>
      </c>
      <c r="F14" s="11" t="s">
        <v>46</v>
      </c>
      <c r="G14" s="11" t="s">
        <v>47</v>
      </c>
      <c r="H14" s="11" t="s">
        <v>47</v>
      </c>
      <c r="I14" s="11" t="s">
        <v>47</v>
      </c>
      <c r="J14" s="11" t="s">
        <v>48</v>
      </c>
      <c r="K14" s="11" t="s">
        <v>48</v>
      </c>
      <c r="L14" s="11" t="s">
        <v>48</v>
      </c>
      <c r="M14" s="11" t="s">
        <v>49</v>
      </c>
      <c r="N14" s="11" t="s">
        <v>50</v>
      </c>
      <c r="O14" s="11" t="s">
        <v>51</v>
      </c>
      <c r="P14" s="11" t="s">
        <v>52</v>
      </c>
      <c r="Q14" s="11" t="s">
        <v>51</v>
      </c>
      <c r="R14" s="11" t="s">
        <v>53</v>
      </c>
      <c r="S14" s="11" t="s">
        <v>60</v>
      </c>
      <c r="T14" s="16">
        <v>172</v>
      </c>
      <c r="U14" s="11" t="s">
        <v>55</v>
      </c>
    </row>
    <row r="15" spans="1:21" outlineLevel="2">
      <c r="A15" s="11" t="s">
        <v>70</v>
      </c>
      <c r="B15" s="11" t="s">
        <v>42</v>
      </c>
      <c r="C15" s="11" t="s">
        <v>74</v>
      </c>
      <c r="D15" s="11" t="s">
        <v>44</v>
      </c>
      <c r="E15" s="11" t="s">
        <v>45</v>
      </c>
      <c r="F15" s="11" t="s">
        <v>46</v>
      </c>
      <c r="G15" s="11" t="s">
        <v>47</v>
      </c>
      <c r="H15" s="11" t="s">
        <v>47</v>
      </c>
      <c r="I15" s="11" t="s">
        <v>47</v>
      </c>
      <c r="J15" s="11" t="s">
        <v>48</v>
      </c>
      <c r="K15" s="11" t="s">
        <v>48</v>
      </c>
      <c r="L15" s="11" t="s">
        <v>48</v>
      </c>
      <c r="M15" s="11" t="s">
        <v>49</v>
      </c>
      <c r="N15" s="11" t="s">
        <v>50</v>
      </c>
      <c r="O15" s="11" t="s">
        <v>51</v>
      </c>
      <c r="P15" s="11" t="s">
        <v>52</v>
      </c>
      <c r="Q15" s="11" t="s">
        <v>51</v>
      </c>
      <c r="R15" s="11" t="s">
        <v>53</v>
      </c>
      <c r="S15" s="11" t="s">
        <v>60</v>
      </c>
      <c r="T15" s="16">
        <v>211</v>
      </c>
      <c r="U15" s="11" t="s">
        <v>55</v>
      </c>
    </row>
    <row r="16" spans="1:21" outlineLevel="2">
      <c r="A16" s="11" t="s">
        <v>70</v>
      </c>
      <c r="B16" s="11" t="s">
        <v>42</v>
      </c>
      <c r="C16" s="11" t="s">
        <v>75</v>
      </c>
      <c r="D16" s="11" t="s">
        <v>44</v>
      </c>
      <c r="E16" s="11" t="s">
        <v>45</v>
      </c>
      <c r="F16" s="11" t="s">
        <v>46</v>
      </c>
      <c r="G16" s="11" t="s">
        <v>47</v>
      </c>
      <c r="H16" s="11" t="s">
        <v>47</v>
      </c>
      <c r="I16" s="11" t="s">
        <v>47</v>
      </c>
      <c r="J16" s="11" t="s">
        <v>48</v>
      </c>
      <c r="K16" s="11" t="s">
        <v>48</v>
      </c>
      <c r="L16" s="11" t="s">
        <v>48</v>
      </c>
      <c r="M16" s="11" t="s">
        <v>49</v>
      </c>
      <c r="N16" s="11" t="s">
        <v>50</v>
      </c>
      <c r="O16" s="11" t="s">
        <v>51</v>
      </c>
      <c r="P16" s="11" t="s">
        <v>52</v>
      </c>
      <c r="Q16" s="11" t="s">
        <v>51</v>
      </c>
      <c r="R16" s="11" t="s">
        <v>53</v>
      </c>
      <c r="S16" s="11" t="s">
        <v>65</v>
      </c>
      <c r="T16" s="16">
        <v>131</v>
      </c>
      <c r="U16" s="11" t="s">
        <v>55</v>
      </c>
    </row>
    <row r="17" spans="1:21" outlineLevel="1">
      <c r="A17" s="13" t="s">
        <v>76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>
        <f>SUBTOTAL(9,T12:T16)</f>
        <v>649</v>
      </c>
      <c r="U17" s="11"/>
    </row>
    <row r="18" spans="1:21" outlineLevel="2">
      <c r="A18" s="11" t="s">
        <v>77</v>
      </c>
      <c r="B18" s="11" t="s">
        <v>42</v>
      </c>
      <c r="C18" s="11" t="s">
        <v>78</v>
      </c>
      <c r="D18" s="11" t="s">
        <v>44</v>
      </c>
      <c r="E18" s="11" t="s">
        <v>45</v>
      </c>
      <c r="F18" s="11" t="s">
        <v>46</v>
      </c>
      <c r="G18" s="11" t="s">
        <v>47</v>
      </c>
      <c r="H18" s="11" t="s">
        <v>47</v>
      </c>
      <c r="I18" s="11" t="s">
        <v>47</v>
      </c>
      <c r="J18" s="11" t="s">
        <v>48</v>
      </c>
      <c r="K18" s="11" t="s">
        <v>48</v>
      </c>
      <c r="L18" s="11" t="s">
        <v>48</v>
      </c>
      <c r="M18" s="11" t="s">
        <v>49</v>
      </c>
      <c r="N18" s="11" t="s">
        <v>50</v>
      </c>
      <c r="O18" s="11" t="s">
        <v>51</v>
      </c>
      <c r="P18" s="11" t="s">
        <v>52</v>
      </c>
      <c r="Q18" s="11" t="s">
        <v>51</v>
      </c>
      <c r="R18" s="11" t="s">
        <v>53</v>
      </c>
      <c r="S18" s="11" t="s">
        <v>54</v>
      </c>
      <c r="T18" s="16">
        <v>85</v>
      </c>
      <c r="U18" s="11" t="s">
        <v>55</v>
      </c>
    </row>
    <row r="19" spans="1:21" outlineLevel="2">
      <c r="A19" s="11" t="s">
        <v>77</v>
      </c>
      <c r="B19" s="11" t="s">
        <v>42</v>
      </c>
      <c r="C19" s="11" t="s">
        <v>79</v>
      </c>
      <c r="D19" s="11" t="s">
        <v>44</v>
      </c>
      <c r="E19" s="11" t="s">
        <v>45</v>
      </c>
      <c r="F19" s="11" t="s">
        <v>46</v>
      </c>
      <c r="G19" s="11" t="s">
        <v>47</v>
      </c>
      <c r="H19" s="11" t="s">
        <v>47</v>
      </c>
      <c r="I19" s="11" t="s">
        <v>47</v>
      </c>
      <c r="J19" s="11" t="s">
        <v>48</v>
      </c>
      <c r="K19" s="11" t="s">
        <v>48</v>
      </c>
      <c r="L19" s="11" t="s">
        <v>48</v>
      </c>
      <c r="M19" s="11" t="s">
        <v>49</v>
      </c>
      <c r="N19" s="11" t="s">
        <v>50</v>
      </c>
      <c r="O19" s="11" t="s">
        <v>51</v>
      </c>
      <c r="P19" s="11" t="s">
        <v>52</v>
      </c>
      <c r="Q19" s="11" t="s">
        <v>51</v>
      </c>
      <c r="R19" s="11" t="s">
        <v>53</v>
      </c>
      <c r="S19" s="11" t="s">
        <v>54</v>
      </c>
      <c r="T19" s="16">
        <v>86</v>
      </c>
      <c r="U19" s="11" t="s">
        <v>55</v>
      </c>
    </row>
    <row r="20" spans="1:21" outlineLevel="2">
      <c r="A20" s="11" t="s">
        <v>77</v>
      </c>
      <c r="B20" s="11" t="s">
        <v>42</v>
      </c>
      <c r="C20" s="11" t="s">
        <v>80</v>
      </c>
      <c r="D20" s="11" t="s">
        <v>44</v>
      </c>
      <c r="E20" s="11" t="s">
        <v>45</v>
      </c>
      <c r="F20" s="11" t="s">
        <v>46</v>
      </c>
      <c r="G20" s="11" t="s">
        <v>47</v>
      </c>
      <c r="H20" s="11" t="s">
        <v>47</v>
      </c>
      <c r="I20" s="11" t="s">
        <v>47</v>
      </c>
      <c r="J20" s="11" t="s">
        <v>48</v>
      </c>
      <c r="K20" s="11" t="s">
        <v>48</v>
      </c>
      <c r="L20" s="11" t="s">
        <v>48</v>
      </c>
      <c r="M20" s="11" t="s">
        <v>49</v>
      </c>
      <c r="N20" s="11" t="s">
        <v>50</v>
      </c>
      <c r="O20" s="11" t="s">
        <v>51</v>
      </c>
      <c r="P20" s="11" t="s">
        <v>52</v>
      </c>
      <c r="Q20" s="11" t="s">
        <v>51</v>
      </c>
      <c r="R20" s="11" t="s">
        <v>53</v>
      </c>
      <c r="S20" s="11" t="s">
        <v>65</v>
      </c>
      <c r="T20" s="16">
        <v>120</v>
      </c>
      <c r="U20" s="11" t="s">
        <v>55</v>
      </c>
    </row>
    <row r="21" spans="1:21" outlineLevel="1">
      <c r="A21" s="13" t="s">
        <v>81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>
        <f>SUBTOTAL(9,T18:T20)</f>
        <v>291</v>
      </c>
      <c r="U21" s="11"/>
    </row>
    <row r="22" spans="1:21" outlineLevel="2">
      <c r="A22" s="11" t="s">
        <v>82</v>
      </c>
      <c r="B22" s="11" t="s">
        <v>42</v>
      </c>
      <c r="C22" s="11" t="s">
        <v>83</v>
      </c>
      <c r="D22" s="11" t="s">
        <v>44</v>
      </c>
      <c r="E22" s="11" t="s">
        <v>45</v>
      </c>
      <c r="F22" s="11" t="s">
        <v>46</v>
      </c>
      <c r="G22" s="11" t="s">
        <v>47</v>
      </c>
      <c r="H22" s="11" t="s">
        <v>47</v>
      </c>
      <c r="I22" s="11" t="s">
        <v>47</v>
      </c>
      <c r="J22" s="11" t="s">
        <v>48</v>
      </c>
      <c r="K22" s="11" t="s">
        <v>48</v>
      </c>
      <c r="L22" s="11" t="s">
        <v>48</v>
      </c>
      <c r="M22" s="11" t="s">
        <v>49</v>
      </c>
      <c r="N22" s="11" t="s">
        <v>50</v>
      </c>
      <c r="O22" s="11" t="s">
        <v>51</v>
      </c>
      <c r="P22" s="11" t="s">
        <v>52</v>
      </c>
      <c r="Q22" s="11" t="s">
        <v>51</v>
      </c>
      <c r="R22" s="11" t="s">
        <v>53</v>
      </c>
      <c r="S22" s="11" t="s">
        <v>54</v>
      </c>
      <c r="T22" s="16">
        <v>79</v>
      </c>
      <c r="U22" s="11" t="s">
        <v>55</v>
      </c>
    </row>
    <row r="23" spans="1:21" outlineLevel="2">
      <c r="A23" s="11" t="s">
        <v>82</v>
      </c>
      <c r="B23" s="11" t="s">
        <v>42</v>
      </c>
      <c r="C23" s="11" t="s">
        <v>84</v>
      </c>
      <c r="D23" s="11" t="s">
        <v>44</v>
      </c>
      <c r="E23" s="11" t="s">
        <v>45</v>
      </c>
      <c r="F23" s="11" t="s">
        <v>46</v>
      </c>
      <c r="G23" s="11" t="s">
        <v>47</v>
      </c>
      <c r="H23" s="11" t="s">
        <v>47</v>
      </c>
      <c r="I23" s="11" t="s">
        <v>47</v>
      </c>
      <c r="J23" s="11" t="s">
        <v>48</v>
      </c>
      <c r="K23" s="11" t="s">
        <v>48</v>
      </c>
      <c r="L23" s="11" t="s">
        <v>48</v>
      </c>
      <c r="M23" s="11" t="s">
        <v>49</v>
      </c>
      <c r="N23" s="11" t="s">
        <v>50</v>
      </c>
      <c r="O23" s="11" t="s">
        <v>51</v>
      </c>
      <c r="P23" s="11" t="s">
        <v>52</v>
      </c>
      <c r="Q23" s="11" t="s">
        <v>51</v>
      </c>
      <c r="R23" s="11" t="s">
        <v>53</v>
      </c>
      <c r="S23" s="11" t="s">
        <v>67</v>
      </c>
      <c r="T23" s="16">
        <v>363</v>
      </c>
      <c r="U23" s="11" t="s">
        <v>55</v>
      </c>
    </row>
    <row r="24" spans="1:21" outlineLevel="2">
      <c r="A24" s="11" t="s">
        <v>82</v>
      </c>
      <c r="B24" s="11" t="s">
        <v>42</v>
      </c>
      <c r="C24" s="11" t="s">
        <v>85</v>
      </c>
      <c r="D24" s="11" t="s">
        <v>44</v>
      </c>
      <c r="E24" s="11" t="s">
        <v>45</v>
      </c>
      <c r="F24" s="11" t="s">
        <v>46</v>
      </c>
      <c r="G24" s="11" t="s">
        <v>47</v>
      </c>
      <c r="H24" s="11" t="s">
        <v>47</v>
      </c>
      <c r="I24" s="11" t="s">
        <v>47</v>
      </c>
      <c r="J24" s="11" t="s">
        <v>48</v>
      </c>
      <c r="K24" s="11" t="s">
        <v>48</v>
      </c>
      <c r="L24" s="11" t="s">
        <v>48</v>
      </c>
      <c r="M24" s="11" t="s">
        <v>49</v>
      </c>
      <c r="N24" s="11" t="s">
        <v>50</v>
      </c>
      <c r="O24" s="11" t="s">
        <v>51</v>
      </c>
      <c r="P24" s="11" t="s">
        <v>52</v>
      </c>
      <c r="Q24" s="11" t="s">
        <v>51</v>
      </c>
      <c r="R24" s="11" t="s">
        <v>53</v>
      </c>
      <c r="S24" s="11" t="s">
        <v>60</v>
      </c>
      <c r="T24" s="16">
        <v>184</v>
      </c>
      <c r="U24" s="11" t="s">
        <v>55</v>
      </c>
    </row>
    <row r="25" spans="1:21" outlineLevel="2">
      <c r="A25" s="11" t="s">
        <v>82</v>
      </c>
      <c r="B25" s="11" t="s">
        <v>42</v>
      </c>
      <c r="C25" s="11" t="s">
        <v>86</v>
      </c>
      <c r="D25" s="11" t="s">
        <v>44</v>
      </c>
      <c r="E25" s="11" t="s">
        <v>45</v>
      </c>
      <c r="F25" s="11" t="s">
        <v>46</v>
      </c>
      <c r="G25" s="11" t="s">
        <v>47</v>
      </c>
      <c r="H25" s="11" t="s">
        <v>47</v>
      </c>
      <c r="I25" s="11" t="s">
        <v>47</v>
      </c>
      <c r="J25" s="11" t="s">
        <v>48</v>
      </c>
      <c r="K25" s="11" t="s">
        <v>48</v>
      </c>
      <c r="L25" s="11" t="s">
        <v>48</v>
      </c>
      <c r="M25" s="11" t="s">
        <v>49</v>
      </c>
      <c r="N25" s="11" t="s">
        <v>50</v>
      </c>
      <c r="O25" s="11" t="s">
        <v>51</v>
      </c>
      <c r="P25" s="11" t="s">
        <v>52</v>
      </c>
      <c r="Q25" s="11" t="s">
        <v>51</v>
      </c>
      <c r="R25" s="11" t="s">
        <v>53</v>
      </c>
      <c r="S25" s="11" t="s">
        <v>54</v>
      </c>
      <c r="T25" s="16">
        <v>67</v>
      </c>
      <c r="U25" s="11" t="s">
        <v>55</v>
      </c>
    </row>
    <row r="26" spans="1:21" outlineLevel="1">
      <c r="A26" s="13" t="s">
        <v>87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>
        <f>SUBTOTAL(9,T22:T25)</f>
        <v>693</v>
      </c>
      <c r="U26" s="11"/>
    </row>
    <row r="27" spans="1:21" outlineLevel="2">
      <c r="A27" s="11" t="s">
        <v>88</v>
      </c>
      <c r="B27" s="11" t="s">
        <v>42</v>
      </c>
      <c r="C27" s="11" t="s">
        <v>89</v>
      </c>
      <c r="D27" s="11" t="s">
        <v>44</v>
      </c>
      <c r="E27" s="11" t="s">
        <v>45</v>
      </c>
      <c r="F27" s="11" t="s">
        <v>46</v>
      </c>
      <c r="G27" s="11" t="s">
        <v>47</v>
      </c>
      <c r="H27" s="11" t="s">
        <v>47</v>
      </c>
      <c r="I27" s="11" t="s">
        <v>47</v>
      </c>
      <c r="J27" s="11" t="s">
        <v>48</v>
      </c>
      <c r="K27" s="11" t="s">
        <v>48</v>
      </c>
      <c r="L27" s="11" t="s">
        <v>48</v>
      </c>
      <c r="M27" s="11" t="s">
        <v>49</v>
      </c>
      <c r="N27" s="11" t="s">
        <v>50</v>
      </c>
      <c r="O27" s="11" t="s">
        <v>51</v>
      </c>
      <c r="P27" s="11" t="s">
        <v>52</v>
      </c>
      <c r="Q27" s="11" t="s">
        <v>51</v>
      </c>
      <c r="R27" s="11" t="s">
        <v>53</v>
      </c>
      <c r="S27" s="11" t="s">
        <v>54</v>
      </c>
      <c r="T27" s="16">
        <v>75</v>
      </c>
      <c r="U27" s="11" t="s">
        <v>55</v>
      </c>
    </row>
    <row r="28" spans="1:21" outlineLevel="2">
      <c r="A28" s="11" t="s">
        <v>88</v>
      </c>
      <c r="B28" s="11" t="s">
        <v>42</v>
      </c>
      <c r="C28" s="11" t="s">
        <v>90</v>
      </c>
      <c r="D28" s="11" t="s">
        <v>44</v>
      </c>
      <c r="E28" s="11" t="s">
        <v>45</v>
      </c>
      <c r="F28" s="11" t="s">
        <v>46</v>
      </c>
      <c r="G28" s="11" t="s">
        <v>47</v>
      </c>
      <c r="H28" s="11" t="s">
        <v>47</v>
      </c>
      <c r="I28" s="11" t="s">
        <v>47</v>
      </c>
      <c r="J28" s="11" t="s">
        <v>48</v>
      </c>
      <c r="K28" s="11" t="s">
        <v>48</v>
      </c>
      <c r="L28" s="11" t="s">
        <v>48</v>
      </c>
      <c r="M28" s="11" t="s">
        <v>49</v>
      </c>
      <c r="N28" s="11" t="s">
        <v>50</v>
      </c>
      <c r="O28" s="11" t="s">
        <v>51</v>
      </c>
      <c r="P28" s="11" t="s">
        <v>52</v>
      </c>
      <c r="Q28" s="11" t="s">
        <v>51</v>
      </c>
      <c r="R28" s="11" t="s">
        <v>53</v>
      </c>
      <c r="S28" s="11" t="s">
        <v>65</v>
      </c>
      <c r="T28" s="16">
        <v>121</v>
      </c>
      <c r="U28" s="11" t="s">
        <v>55</v>
      </c>
    </row>
    <row r="29" spans="1:21" outlineLevel="2">
      <c r="A29" s="11" t="s">
        <v>88</v>
      </c>
      <c r="B29" s="11" t="s">
        <v>42</v>
      </c>
      <c r="C29" s="11" t="s">
        <v>91</v>
      </c>
      <c r="D29" s="11" t="s">
        <v>44</v>
      </c>
      <c r="E29" s="11" t="s">
        <v>45</v>
      </c>
      <c r="F29" s="11" t="s">
        <v>46</v>
      </c>
      <c r="G29" s="11" t="s">
        <v>47</v>
      </c>
      <c r="H29" s="11" t="s">
        <v>47</v>
      </c>
      <c r="I29" s="11" t="s">
        <v>47</v>
      </c>
      <c r="J29" s="11" t="s">
        <v>48</v>
      </c>
      <c r="K29" s="11" t="s">
        <v>48</v>
      </c>
      <c r="L29" s="11" t="s">
        <v>48</v>
      </c>
      <c r="M29" s="11" t="s">
        <v>49</v>
      </c>
      <c r="N29" s="11" t="s">
        <v>50</v>
      </c>
      <c r="O29" s="11" t="s">
        <v>51</v>
      </c>
      <c r="P29" s="11" t="s">
        <v>52</v>
      </c>
      <c r="Q29" s="11" t="s">
        <v>51</v>
      </c>
      <c r="R29" s="11" t="s">
        <v>53</v>
      </c>
      <c r="S29" s="11" t="s">
        <v>54</v>
      </c>
      <c r="T29" s="16">
        <v>60</v>
      </c>
      <c r="U29" s="11" t="s">
        <v>55</v>
      </c>
    </row>
    <row r="30" spans="1:21" outlineLevel="2">
      <c r="A30" s="11" t="s">
        <v>88</v>
      </c>
      <c r="B30" s="11" t="s">
        <v>42</v>
      </c>
      <c r="C30" s="11" t="s">
        <v>92</v>
      </c>
      <c r="D30" s="11" t="s">
        <v>44</v>
      </c>
      <c r="E30" s="11" t="s">
        <v>45</v>
      </c>
      <c r="F30" s="11" t="s">
        <v>46</v>
      </c>
      <c r="G30" s="11" t="s">
        <v>47</v>
      </c>
      <c r="H30" s="11" t="s">
        <v>47</v>
      </c>
      <c r="I30" s="11" t="s">
        <v>47</v>
      </c>
      <c r="J30" s="11" t="s">
        <v>48</v>
      </c>
      <c r="K30" s="11" t="s">
        <v>48</v>
      </c>
      <c r="L30" s="11" t="s">
        <v>48</v>
      </c>
      <c r="M30" s="11" t="s">
        <v>49</v>
      </c>
      <c r="N30" s="11" t="s">
        <v>50</v>
      </c>
      <c r="O30" s="11" t="s">
        <v>51</v>
      </c>
      <c r="P30" s="11" t="s">
        <v>52</v>
      </c>
      <c r="Q30" s="11" t="s">
        <v>51</v>
      </c>
      <c r="R30" s="11" t="s">
        <v>53</v>
      </c>
      <c r="S30" s="11" t="s">
        <v>58</v>
      </c>
      <c r="T30" s="16">
        <v>45</v>
      </c>
      <c r="U30" s="11" t="s">
        <v>55</v>
      </c>
    </row>
    <row r="31" spans="1:21" outlineLevel="1">
      <c r="A31" s="14" t="s">
        <v>93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>
        <f>SUBTOTAL(9,T27:T30)</f>
        <v>301</v>
      </c>
      <c r="U31" s="15"/>
    </row>
    <row r="32" spans="1:21">
      <c r="A32" s="14" t="s">
        <v>94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>
        <f>SUBTOTAL(9,T2:T30)</f>
        <v>3079</v>
      </c>
      <c r="U32" s="15"/>
    </row>
  </sheetData>
  <phoneticPr fontId="1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activeCell="E5" sqref="E5:E6"/>
    </sheetView>
  </sheetViews>
  <sheetFormatPr defaultColWidth="9" defaultRowHeight="14.25"/>
  <cols>
    <col min="1" max="1" width="41.375" customWidth="1"/>
    <col min="5" max="5" width="15.5" customWidth="1"/>
    <col min="6" max="6" width="18.5" customWidth="1"/>
  </cols>
  <sheetData>
    <row r="1" spans="1:6" s="1" customFormat="1">
      <c r="A1" s="4" t="s">
        <v>20</v>
      </c>
      <c r="B1" s="4" t="s">
        <v>22</v>
      </c>
      <c r="C1" s="4" t="s">
        <v>25</v>
      </c>
      <c r="D1" s="4" t="s">
        <v>39</v>
      </c>
      <c r="E1" s="4" t="s">
        <v>95</v>
      </c>
    </row>
    <row r="2" spans="1:6" s="2" customFormat="1">
      <c r="A2" s="5" t="s">
        <v>61</v>
      </c>
      <c r="B2" s="6"/>
      <c r="C2" s="6" t="s">
        <v>46</v>
      </c>
      <c r="D2" s="6">
        <v>463</v>
      </c>
      <c r="E2" s="5" t="s">
        <v>96</v>
      </c>
      <c r="F2" s="2">
        <f>D2:D4</f>
        <v>463</v>
      </c>
    </row>
    <row r="3" spans="1:6" s="2" customFormat="1">
      <c r="A3" s="5" t="s">
        <v>81</v>
      </c>
      <c r="B3" s="6"/>
      <c r="C3" s="6" t="s">
        <v>46</v>
      </c>
      <c r="D3" s="6">
        <v>291</v>
      </c>
      <c r="E3" s="5" t="s">
        <v>96</v>
      </c>
    </row>
    <row r="4" spans="1:6" s="2" customFormat="1">
      <c r="A4" s="5" t="s">
        <v>97</v>
      </c>
      <c r="B4" s="6"/>
      <c r="C4" s="6" t="s">
        <v>46</v>
      </c>
      <c r="D4" s="6">
        <v>330</v>
      </c>
      <c r="E4" s="5" t="s">
        <v>96</v>
      </c>
    </row>
    <row r="5" spans="1:6" s="3" customFormat="1">
      <c r="A5" s="7" t="s">
        <v>69</v>
      </c>
      <c r="B5" s="8"/>
      <c r="C5" s="8" t="s">
        <v>46</v>
      </c>
      <c r="D5" s="8">
        <v>682</v>
      </c>
      <c r="E5" s="7" t="s">
        <v>98</v>
      </c>
      <c r="F5" s="35" t="s">
        <v>99</v>
      </c>
    </row>
    <row r="6" spans="1:6" s="3" customFormat="1">
      <c r="A6" s="7" t="s">
        <v>100</v>
      </c>
      <c r="B6" s="8"/>
      <c r="C6" s="8" t="s">
        <v>46</v>
      </c>
      <c r="D6" s="8">
        <v>363</v>
      </c>
      <c r="E6" s="7" t="s">
        <v>98</v>
      </c>
      <c r="F6" s="36"/>
    </row>
    <row r="7" spans="1:6" s="2" customFormat="1">
      <c r="A7" s="6" t="s">
        <v>76</v>
      </c>
      <c r="B7" s="6"/>
      <c r="C7" s="6" t="s">
        <v>46</v>
      </c>
      <c r="D7" s="6">
        <v>649</v>
      </c>
      <c r="E7" s="5" t="s">
        <v>101</v>
      </c>
    </row>
    <row r="8" spans="1:6" s="3" customFormat="1">
      <c r="A8" s="8" t="s">
        <v>93</v>
      </c>
      <c r="B8" s="8"/>
      <c r="C8" s="8" t="s">
        <v>46</v>
      </c>
      <c r="D8" s="8">
        <v>301</v>
      </c>
      <c r="E8" s="7" t="s">
        <v>102</v>
      </c>
    </row>
    <row r="9" spans="1:6">
      <c r="A9" s="9" t="s">
        <v>82</v>
      </c>
      <c r="B9" s="9" t="s">
        <v>83</v>
      </c>
      <c r="C9" s="9" t="s">
        <v>46</v>
      </c>
      <c r="D9" s="9">
        <v>79</v>
      </c>
      <c r="E9" s="9"/>
    </row>
    <row r="10" spans="1:6">
      <c r="A10" s="9" t="s">
        <v>82</v>
      </c>
      <c r="B10" s="9" t="s">
        <v>84</v>
      </c>
      <c r="C10" s="9" t="s">
        <v>46</v>
      </c>
      <c r="D10" s="9">
        <v>363</v>
      </c>
      <c r="E10" s="9"/>
    </row>
    <row r="11" spans="1:6">
      <c r="A11" s="9" t="s">
        <v>82</v>
      </c>
      <c r="B11" s="9" t="s">
        <v>85</v>
      </c>
      <c r="C11" s="9" t="s">
        <v>46</v>
      </c>
      <c r="D11" s="9">
        <v>184</v>
      </c>
      <c r="E11" s="9"/>
    </row>
    <row r="12" spans="1:6">
      <c r="A12" s="9" t="s">
        <v>82</v>
      </c>
      <c r="B12" s="9" t="s">
        <v>86</v>
      </c>
      <c r="C12" s="9" t="s">
        <v>46</v>
      </c>
      <c r="D12" s="9">
        <v>67</v>
      </c>
      <c r="E12" s="9"/>
    </row>
    <row r="13" spans="1:6">
      <c r="A13" s="9" t="s">
        <v>94</v>
      </c>
      <c r="B13" s="9"/>
      <c r="C13" s="9"/>
      <c r="D13" s="9">
        <v>3079</v>
      </c>
      <c r="E13" s="9"/>
    </row>
  </sheetData>
  <sortState ref="A2:E13">
    <sortCondition ref="E2:E13"/>
  </sortState>
  <mergeCells count="1">
    <mergeCell ref="F5:F6"/>
  </mergeCells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陈蕾</cp:lastModifiedBy>
  <cp:lastPrinted>2011-01-14T07:08:00Z</cp:lastPrinted>
  <dcterms:created xsi:type="dcterms:W3CDTF">1996-12-17T01:32:00Z</dcterms:created>
  <dcterms:modified xsi:type="dcterms:W3CDTF">2019-11-21T03:10:41Z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8fafffae-6c2c-4c57-9471-74b1ab57cbab</vt:lpwstr>
  </property>
  <property fmtid="{D5CDD505-2E9C-101B-9397-08002B2CF9AE}" pid="3" name="KSOProductBuildVer">
    <vt:lpwstr>2052-11.1.0.9208</vt:lpwstr>
  </property>
</Properties>
</file>