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  <sheet name="Sheet2" sheetId="4" r:id="rId2"/>
    <sheet name="Sheet3" sheetId="5" r:id="rId3"/>
  </sheets>
  <definedNames>
    <definedName name="_xlnm._FilterDatabase" localSheetId="1" hidden="1">Sheet2!$A$1:$U$30</definedName>
  </definedNames>
  <calcPr calcId="144525"/>
</workbook>
</file>

<file path=xl/sharedStrings.xml><?xml version="1.0" encoding="utf-8"?>
<sst xmlns="http://schemas.openxmlformats.org/spreadsheetml/2006/main" count="575" uniqueCount="107">
  <si>
    <t>北京理工大学珠海学院  计算机学院课表</t>
  </si>
  <si>
    <t xml:space="preserve">学年学期:2022-2023-1       </t>
  </si>
  <si>
    <t>星期一</t>
  </si>
  <si>
    <t>星期二</t>
  </si>
  <si>
    <t>星期三</t>
  </si>
  <si>
    <t>星期四</t>
  </si>
  <si>
    <t>星期五</t>
  </si>
  <si>
    <t>星期六</t>
  </si>
  <si>
    <t>星期天</t>
  </si>
  <si>
    <t>第一二节</t>
  </si>
  <si>
    <t>大物A2</t>
  </si>
  <si>
    <t>第三四节</t>
  </si>
  <si>
    <t>近现代史</t>
  </si>
  <si>
    <t>马原</t>
  </si>
  <si>
    <t>线代 双周</t>
  </si>
  <si>
    <t>体育</t>
  </si>
  <si>
    <t>第五节</t>
  </si>
  <si>
    <t>第七八节</t>
  </si>
  <si>
    <t>线代</t>
  </si>
  <si>
    <t>大物A2 单周</t>
  </si>
  <si>
    <t>毛概</t>
  </si>
  <si>
    <t>第九节</t>
  </si>
  <si>
    <t>第1112节</t>
  </si>
  <si>
    <t>第1314节</t>
  </si>
  <si>
    <t>院系</t>
  </si>
  <si>
    <t>年级</t>
  </si>
  <si>
    <t>专业</t>
  </si>
  <si>
    <t>学年学期</t>
  </si>
  <si>
    <t>课程编码</t>
  </si>
  <si>
    <t>课程名称</t>
  </si>
  <si>
    <t>总学时</t>
  </si>
  <si>
    <t>学期学时</t>
  </si>
  <si>
    <t>讲课学时</t>
  </si>
  <si>
    <t>实践学时</t>
  </si>
  <si>
    <t>讲座学时</t>
  </si>
  <si>
    <t>实验学时</t>
  </si>
  <si>
    <t>学分</t>
  </si>
  <si>
    <t>课程体系</t>
  </si>
  <si>
    <t>选课组</t>
  </si>
  <si>
    <t>课程属性</t>
  </si>
  <si>
    <t>方向</t>
  </si>
  <si>
    <t>考核方式</t>
  </si>
  <si>
    <t>行政班数</t>
  </si>
  <si>
    <t>上课人数</t>
  </si>
  <si>
    <t>开课单位</t>
  </si>
  <si>
    <t>商学院</t>
  </si>
  <si>
    <t>2018</t>
  </si>
  <si>
    <t>物流管理</t>
  </si>
  <si>
    <t>2019-2020-1</t>
  </si>
  <si>
    <t>12120320</t>
  </si>
  <si>
    <t>线性代数</t>
  </si>
  <si>
    <t>40</t>
  </si>
  <si>
    <t>0</t>
  </si>
  <si>
    <t>2.5</t>
  </si>
  <si>
    <t>学科基础课</t>
  </si>
  <si>
    <t/>
  </si>
  <si>
    <t>必修</t>
  </si>
  <si>
    <t>考试</t>
  </si>
  <si>
    <t>2</t>
  </si>
  <si>
    <t>数理与土木工程学院</t>
  </si>
  <si>
    <t>人力资源管理</t>
  </si>
  <si>
    <t>国际商务</t>
  </si>
  <si>
    <t>1</t>
  </si>
  <si>
    <t>国际经济与贸易</t>
  </si>
  <si>
    <t>4</t>
  </si>
  <si>
    <t>商学院 汇总</t>
  </si>
  <si>
    <t>计算机学院</t>
  </si>
  <si>
    <t>网络工程</t>
  </si>
  <si>
    <t>数字媒体技术</t>
  </si>
  <si>
    <t>3</t>
  </si>
  <si>
    <t>软件工程</t>
  </si>
  <si>
    <t>8</t>
  </si>
  <si>
    <t>计算机科学与技术</t>
  </si>
  <si>
    <t>计算机学院 汇总</t>
  </si>
  <si>
    <t>会计与金融学院</t>
  </si>
  <si>
    <t>信用管理</t>
  </si>
  <si>
    <t>审计学</t>
  </si>
  <si>
    <t>金融工程</t>
  </si>
  <si>
    <t>会计学</t>
  </si>
  <si>
    <t>财务管理</t>
  </si>
  <si>
    <t>会计与金融学院 汇总</t>
  </si>
  <si>
    <t>航空学院</t>
  </si>
  <si>
    <t>无人驾驶航空器系统工程</t>
  </si>
  <si>
    <t>交通运输</t>
  </si>
  <si>
    <t>飞行器制造工程</t>
  </si>
  <si>
    <t>航空学院 汇总</t>
  </si>
  <si>
    <t>工业自动化学院</t>
  </si>
  <si>
    <t>能源与动力工程</t>
  </si>
  <si>
    <t>机械类</t>
  </si>
  <si>
    <t>机器人工程</t>
  </si>
  <si>
    <t>工业工程</t>
  </si>
  <si>
    <t>工业自动化学院 汇总</t>
  </si>
  <si>
    <t>材料与环境学院</t>
  </si>
  <si>
    <t>应用化学</t>
  </si>
  <si>
    <t>环境工程</t>
  </si>
  <si>
    <t>化学工程与工艺</t>
  </si>
  <si>
    <t>材料科学与工程</t>
  </si>
  <si>
    <t>材料与环境学院 汇总</t>
  </si>
  <si>
    <t>总计</t>
  </si>
  <si>
    <t>分组</t>
  </si>
  <si>
    <t>后八第二组</t>
  </si>
  <si>
    <t>工业自动化学院（能动、机器人、工业）</t>
  </si>
  <si>
    <t>后八第一组</t>
  </si>
  <si>
    <r>
      <rPr>
        <sz val="12"/>
        <rFont val="宋体"/>
        <charset val="134"/>
      </rPr>
      <t>周三3</t>
    </r>
    <r>
      <rPr>
        <sz val="12"/>
        <rFont val="宋体"/>
        <charset val="134"/>
      </rPr>
      <t>45、周五12</t>
    </r>
  </si>
  <si>
    <t>工业自动化学院（机械类）</t>
  </si>
  <si>
    <t>前八第二组</t>
  </si>
  <si>
    <t>前八第一组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</si>
</sst>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2"/>
      <name val="宋体"/>
      <charset val="134"/>
      <scheme val="minor"/>
    </font>
    <font>
      <b/>
      <sz val="18"/>
      <name val="SimSun"/>
      <charset val="134"/>
    </font>
    <font>
      <b/>
      <sz val="1"/>
      <name val="SimSun"/>
      <charset val="134"/>
    </font>
    <font>
      <b/>
      <sz val="12"/>
      <name val="宋体"/>
      <charset val="134"/>
      <scheme val="minor"/>
    </font>
    <font>
      <b/>
      <sz val="10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11" borderId="11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9" borderId="1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14" borderId="13" applyNumberFormat="0" applyAlignment="0" applyProtection="0">
      <alignment vertical="center"/>
    </xf>
    <xf numFmtId="0" fontId="28" fillId="14" borderId="11" applyNumberFormat="0" applyAlignment="0" applyProtection="0">
      <alignment vertical="center"/>
    </xf>
    <xf numFmtId="0" fontId="29" fillId="25" borderId="17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5" fillId="0" borderId="0">
      <alignment vertical="center"/>
    </xf>
  </cellStyleXfs>
  <cellXfs count="39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1" fillId="0" borderId="1" xfId="0" applyFont="1" applyBorder="1"/>
    <xf numFmtId="0" fontId="2" fillId="2" borderId="1" xfId="0" applyFont="1" applyFill="1" applyBorder="1"/>
    <xf numFmtId="0" fontId="0" fillId="2" borderId="1" xfId="0" applyFill="1" applyBorder="1"/>
    <xf numFmtId="0" fontId="2" fillId="3" borderId="1" xfId="0" applyFont="1" applyFill="1" applyBorder="1"/>
    <xf numFmtId="0" fontId="0" fillId="3" borderId="1" xfId="0" applyFill="1" applyBorder="1"/>
    <xf numFmtId="0" fontId="2" fillId="3" borderId="2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0" borderId="1" xfId="0" applyBorder="1"/>
    <xf numFmtId="0" fontId="3" fillId="4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4" fillId="0" borderId="3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5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/>
    <xf numFmtId="0" fontId="7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6" fillId="0" borderId="0" xfId="0" applyFont="1" applyBorder="1"/>
    <xf numFmtId="0" fontId="9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V11"/>
  <sheetViews>
    <sheetView tabSelected="1" workbookViewId="0">
      <selection activeCell="C6" sqref="C6"/>
    </sheetView>
  </sheetViews>
  <sheetFormatPr defaultColWidth="9" defaultRowHeight="14.25"/>
  <cols>
    <col min="1" max="1" width="10.2" style="20" customWidth="1"/>
    <col min="2" max="8" width="17.4" style="21" customWidth="1"/>
    <col min="9" max="9" width="0.2" style="20" customWidth="1"/>
    <col min="10" max="16384" width="9" style="20"/>
  </cols>
  <sheetData>
    <row r="1" s="11" customFormat="1" ht="20.1" customHeight="1" spans="1:256">
      <c r="A1" s="22" t="s">
        <v>0</v>
      </c>
      <c r="B1" s="23"/>
      <c r="C1" s="23"/>
      <c r="D1" s="23"/>
      <c r="E1" s="23"/>
      <c r="F1" s="23"/>
      <c r="G1" s="23"/>
      <c r="H1" s="24"/>
      <c r="I1" s="35"/>
      <c r="J1" s="35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  <c r="HG1" s="20"/>
      <c r="HH1" s="20"/>
      <c r="HI1" s="20"/>
      <c r="HJ1" s="20"/>
      <c r="HK1" s="20"/>
      <c r="HL1" s="20"/>
      <c r="HM1" s="20"/>
      <c r="HN1" s="20"/>
      <c r="HO1" s="20"/>
      <c r="HP1" s="20"/>
      <c r="HQ1" s="20"/>
      <c r="HR1" s="20"/>
      <c r="HS1" s="20"/>
      <c r="HT1" s="20"/>
      <c r="HU1" s="20"/>
      <c r="HV1" s="20"/>
      <c r="HW1" s="20"/>
      <c r="HX1" s="20"/>
      <c r="HY1" s="20"/>
      <c r="HZ1" s="20"/>
      <c r="IA1" s="20"/>
      <c r="IB1" s="20"/>
      <c r="IC1" s="20"/>
      <c r="ID1" s="20"/>
      <c r="IE1" s="20"/>
      <c r="IF1" s="20"/>
      <c r="IG1" s="20"/>
      <c r="IH1" s="20"/>
      <c r="II1" s="20"/>
      <c r="IJ1" s="20"/>
      <c r="IK1" s="20"/>
      <c r="IL1" s="20"/>
      <c r="IM1" s="20"/>
      <c r="IN1" s="20"/>
      <c r="IO1" s="20"/>
      <c r="IP1" s="20"/>
      <c r="IQ1" s="20"/>
      <c r="IR1" s="20"/>
      <c r="IS1" s="20"/>
      <c r="IT1" s="20"/>
      <c r="IU1" s="20"/>
      <c r="IV1" s="20"/>
    </row>
    <row r="2" s="19" customFormat="1" spans="1:256">
      <c r="A2" s="25"/>
      <c r="B2" s="26" t="s">
        <v>1</v>
      </c>
      <c r="C2" s="26"/>
      <c r="D2" s="26"/>
      <c r="E2" s="26"/>
      <c r="F2" s="26"/>
      <c r="G2" s="26"/>
      <c r="H2" s="26"/>
      <c r="I2" s="36"/>
      <c r="J2" s="36"/>
      <c r="K2" s="36"/>
      <c r="L2" s="36"/>
      <c r="M2" s="36"/>
      <c r="N2" s="36"/>
      <c r="O2" s="36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  <c r="FT2" s="37"/>
      <c r="FU2" s="37"/>
      <c r="FV2" s="37"/>
      <c r="FW2" s="37"/>
      <c r="FX2" s="37"/>
      <c r="FY2" s="37"/>
      <c r="FZ2" s="37"/>
      <c r="GA2" s="37"/>
      <c r="GB2" s="37"/>
      <c r="GC2" s="37"/>
      <c r="GD2" s="37"/>
      <c r="GE2" s="37"/>
      <c r="GF2" s="37"/>
      <c r="GG2" s="37"/>
      <c r="GH2" s="37"/>
      <c r="GI2" s="37"/>
      <c r="GJ2" s="37"/>
      <c r="GK2" s="37"/>
      <c r="GL2" s="37"/>
      <c r="GM2" s="37"/>
      <c r="GN2" s="37"/>
      <c r="GO2" s="37"/>
      <c r="GP2" s="37"/>
      <c r="GQ2" s="37"/>
      <c r="GR2" s="37"/>
      <c r="GS2" s="37"/>
      <c r="GT2" s="37"/>
      <c r="GU2" s="37"/>
      <c r="GV2" s="37"/>
      <c r="GW2" s="37"/>
      <c r="GX2" s="37"/>
      <c r="GY2" s="37"/>
      <c r="GZ2" s="37"/>
      <c r="HA2" s="37"/>
      <c r="HB2" s="37"/>
      <c r="HC2" s="37"/>
      <c r="HD2" s="37"/>
      <c r="HE2" s="37"/>
      <c r="HF2" s="37"/>
      <c r="HG2" s="37"/>
      <c r="HH2" s="37"/>
      <c r="HI2" s="37"/>
      <c r="HJ2" s="37"/>
      <c r="HK2" s="37"/>
      <c r="HL2" s="37"/>
      <c r="HM2" s="37"/>
      <c r="HN2" s="37"/>
      <c r="HO2" s="37"/>
      <c r="HP2" s="37"/>
      <c r="HQ2" s="37"/>
      <c r="HR2" s="37"/>
      <c r="HS2" s="37"/>
      <c r="HT2" s="37"/>
      <c r="HU2" s="37"/>
      <c r="HV2" s="37"/>
      <c r="HW2" s="37"/>
      <c r="HX2" s="37"/>
      <c r="HY2" s="37"/>
      <c r="HZ2" s="37"/>
      <c r="IA2" s="37"/>
      <c r="IB2" s="37"/>
      <c r="IC2" s="37"/>
      <c r="ID2" s="37"/>
      <c r="IE2" s="37"/>
      <c r="IF2" s="37"/>
      <c r="IG2" s="37"/>
      <c r="IH2" s="37"/>
      <c r="II2" s="37"/>
      <c r="IJ2" s="37"/>
      <c r="IK2" s="37"/>
      <c r="IL2" s="37"/>
      <c r="IM2" s="37"/>
      <c r="IN2" s="37"/>
      <c r="IO2" s="37"/>
      <c r="IP2" s="37"/>
      <c r="IQ2" s="37"/>
      <c r="IR2" s="37"/>
      <c r="IS2" s="37"/>
      <c r="IT2" s="37"/>
      <c r="IU2" s="37"/>
      <c r="IV2" s="37"/>
    </row>
    <row r="3" s="11" customFormat="1" ht="15.9" customHeight="1" spans="1:256">
      <c r="A3" s="27"/>
      <c r="B3" s="28" t="s">
        <v>2</v>
      </c>
      <c r="C3" s="28" t="s">
        <v>3</v>
      </c>
      <c r="D3" s="28" t="s">
        <v>4</v>
      </c>
      <c r="E3" s="28" t="s">
        <v>5</v>
      </c>
      <c r="F3" s="28" t="s">
        <v>6</v>
      </c>
      <c r="G3" s="28" t="s">
        <v>7</v>
      </c>
      <c r="H3" s="28" t="s">
        <v>8</v>
      </c>
      <c r="I3" s="38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</row>
    <row r="4" s="11" customFormat="1" ht="67.5" customHeight="1" spans="1:256">
      <c r="A4" s="29" t="s">
        <v>9</v>
      </c>
      <c r="B4" s="30" t="s">
        <v>10</v>
      </c>
      <c r="C4" s="31"/>
      <c r="D4" s="31"/>
      <c r="E4" s="31"/>
      <c r="F4" s="31"/>
      <c r="G4" s="30"/>
      <c r="H4" s="30"/>
      <c r="I4" s="38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  <c r="IM4" s="20"/>
      <c r="IN4" s="20"/>
      <c r="IO4" s="20"/>
      <c r="IP4" s="20"/>
      <c r="IQ4" s="20"/>
      <c r="IR4" s="20"/>
      <c r="IS4" s="20"/>
      <c r="IT4" s="20"/>
      <c r="IU4" s="20"/>
      <c r="IV4" s="20"/>
    </row>
    <row r="5" s="11" customFormat="1" ht="67.5" customHeight="1" spans="1:256">
      <c r="A5" s="29" t="s">
        <v>11</v>
      </c>
      <c r="B5" s="31" t="s">
        <v>12</v>
      </c>
      <c r="C5" s="31"/>
      <c r="D5" s="32" t="s">
        <v>13</v>
      </c>
      <c r="E5" s="31" t="s">
        <v>14</v>
      </c>
      <c r="F5" s="31" t="s">
        <v>15</v>
      </c>
      <c r="G5" s="30"/>
      <c r="H5" s="30"/>
      <c r="I5" s="38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  <c r="IG5" s="20"/>
      <c r="IH5" s="20"/>
      <c r="II5" s="20"/>
      <c r="IJ5" s="20"/>
      <c r="IK5" s="20"/>
      <c r="IL5" s="20"/>
      <c r="IM5" s="20"/>
      <c r="IN5" s="20"/>
      <c r="IO5" s="20"/>
      <c r="IP5" s="20"/>
      <c r="IQ5" s="20"/>
      <c r="IR5" s="20"/>
      <c r="IS5" s="20"/>
      <c r="IT5" s="20"/>
      <c r="IU5" s="20"/>
      <c r="IV5" s="20"/>
    </row>
    <row r="6" s="11" customFormat="1" ht="67.5" customHeight="1" spans="1:256">
      <c r="A6" s="29" t="s">
        <v>16</v>
      </c>
      <c r="B6" s="31" t="s">
        <v>12</v>
      </c>
      <c r="C6" s="31"/>
      <c r="D6" s="32" t="s">
        <v>13</v>
      </c>
      <c r="E6" s="31"/>
      <c r="F6" s="31"/>
      <c r="G6" s="30"/>
      <c r="H6" s="30"/>
      <c r="I6" s="38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20"/>
      <c r="IS6" s="20"/>
      <c r="IT6" s="20"/>
      <c r="IU6" s="20"/>
      <c r="IV6" s="20"/>
    </row>
    <row r="7" s="11" customFormat="1" ht="67.5" customHeight="1" spans="1:256">
      <c r="A7" s="29" t="s">
        <v>17</v>
      </c>
      <c r="B7" s="31" t="s">
        <v>18</v>
      </c>
      <c r="C7" s="31"/>
      <c r="D7" s="30" t="s">
        <v>19</v>
      </c>
      <c r="E7" s="31"/>
      <c r="F7" s="31" t="s">
        <v>20</v>
      </c>
      <c r="G7" s="30"/>
      <c r="H7" s="30"/>
      <c r="I7" s="38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20"/>
      <c r="IS7" s="20"/>
      <c r="IT7" s="20"/>
      <c r="IU7" s="20"/>
      <c r="IV7" s="20"/>
    </row>
    <row r="8" s="11" customFormat="1" ht="67.5" customHeight="1" spans="1:256">
      <c r="A8" s="29" t="s">
        <v>21</v>
      </c>
      <c r="B8" s="30"/>
      <c r="C8" s="30"/>
      <c r="D8" s="30"/>
      <c r="E8" s="30"/>
      <c r="F8" s="30" t="s">
        <v>20</v>
      </c>
      <c r="G8" s="30"/>
      <c r="H8" s="30"/>
      <c r="I8" s="38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  <c r="HU8" s="20"/>
      <c r="HV8" s="20"/>
      <c r="HW8" s="20"/>
      <c r="HX8" s="20"/>
      <c r="HY8" s="20"/>
      <c r="HZ8" s="20"/>
      <c r="IA8" s="20"/>
      <c r="IB8" s="20"/>
      <c r="IC8" s="20"/>
      <c r="ID8" s="20"/>
      <c r="IE8" s="20"/>
      <c r="IF8" s="20"/>
      <c r="IG8" s="20"/>
      <c r="IH8" s="20"/>
      <c r="II8" s="20"/>
      <c r="IJ8" s="20"/>
      <c r="IK8" s="20"/>
      <c r="IL8" s="20"/>
      <c r="IM8" s="20"/>
      <c r="IN8" s="20"/>
      <c r="IO8" s="20"/>
      <c r="IP8" s="20"/>
      <c r="IQ8" s="20"/>
      <c r="IR8" s="20"/>
      <c r="IS8" s="20"/>
      <c r="IT8" s="20"/>
      <c r="IU8" s="20"/>
      <c r="IV8" s="20"/>
    </row>
    <row r="9" s="11" customFormat="1" ht="67.5" customHeight="1" spans="1:256">
      <c r="A9" s="29" t="s">
        <v>22</v>
      </c>
      <c r="B9" s="30"/>
      <c r="C9" s="30"/>
      <c r="E9" s="30"/>
      <c r="F9" s="30"/>
      <c r="G9" s="30"/>
      <c r="H9" s="3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0"/>
      <c r="HX9" s="20"/>
      <c r="HY9" s="20"/>
      <c r="HZ9" s="20"/>
      <c r="IA9" s="20"/>
      <c r="IB9" s="20"/>
      <c r="IC9" s="20"/>
      <c r="ID9" s="20"/>
      <c r="IE9" s="20"/>
      <c r="IF9" s="20"/>
      <c r="IG9" s="20"/>
      <c r="IH9" s="20"/>
      <c r="II9" s="20"/>
      <c r="IJ9" s="20"/>
      <c r="IK9" s="20"/>
      <c r="IL9" s="20"/>
      <c r="IM9" s="20"/>
      <c r="IN9" s="20"/>
      <c r="IO9" s="20"/>
      <c r="IP9" s="20"/>
      <c r="IQ9" s="20"/>
      <c r="IR9" s="20"/>
      <c r="IS9" s="20"/>
      <c r="IT9" s="20"/>
      <c r="IU9" s="20"/>
      <c r="IV9" s="20"/>
    </row>
    <row r="10" ht="47.25" customHeight="1" spans="1:8">
      <c r="A10" s="29" t="s">
        <v>23</v>
      </c>
      <c r="B10" s="30"/>
      <c r="C10" s="30"/>
      <c r="E10" s="30"/>
      <c r="F10" s="30"/>
      <c r="G10" s="30"/>
      <c r="H10" s="30"/>
    </row>
    <row r="11" spans="1:7">
      <c r="A11" s="33"/>
      <c r="B11" s="34"/>
      <c r="C11" s="34"/>
      <c r="D11" s="34"/>
      <c r="E11" s="34"/>
      <c r="F11" s="34"/>
      <c r="G11" s="34"/>
    </row>
  </sheetData>
  <mergeCells count="3">
    <mergeCell ref="A1:H1"/>
    <mergeCell ref="B2:H2"/>
    <mergeCell ref="A11:G11"/>
  </mergeCells>
  <pageMargins left="0.196850393700787" right="0.196850393700787" top="0.196850393700787" bottom="0" header="0.708661417322835" footer="0"/>
  <pageSetup paperSize="9" orientation="landscape"/>
  <headerFooter alignWithMargins="0">
    <oddHeader>&amp;R&amp;10打印日期:&amp;D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2"/>
  <sheetViews>
    <sheetView topLeftCell="B1" workbookViewId="0">
      <selection activeCell="J33" sqref="J33"/>
    </sheetView>
  </sheetViews>
  <sheetFormatPr defaultColWidth="9" defaultRowHeight="14.25"/>
  <cols>
    <col min="2" max="2" width="9.7" customWidth="1"/>
  </cols>
  <sheetData>
    <row r="1" spans="1:21">
      <c r="A1" s="12" t="s">
        <v>24</v>
      </c>
      <c r="B1" s="12" t="s">
        <v>25</v>
      </c>
      <c r="C1" s="12" t="s">
        <v>26</v>
      </c>
      <c r="D1" s="12" t="s">
        <v>27</v>
      </c>
      <c r="E1" s="12" t="s">
        <v>28</v>
      </c>
      <c r="F1" s="12" t="s">
        <v>29</v>
      </c>
      <c r="G1" s="12" t="s">
        <v>30</v>
      </c>
      <c r="H1" s="12" t="s">
        <v>31</v>
      </c>
      <c r="I1" s="12" t="s">
        <v>32</v>
      </c>
      <c r="J1" s="12" t="s">
        <v>33</v>
      </c>
      <c r="K1" s="12" t="s">
        <v>34</v>
      </c>
      <c r="L1" s="12" t="s">
        <v>35</v>
      </c>
      <c r="M1" s="12" t="s">
        <v>36</v>
      </c>
      <c r="N1" s="12" t="s">
        <v>37</v>
      </c>
      <c r="O1" s="12" t="s">
        <v>38</v>
      </c>
      <c r="P1" s="12" t="s">
        <v>39</v>
      </c>
      <c r="Q1" s="12" t="s">
        <v>40</v>
      </c>
      <c r="R1" s="12" t="s">
        <v>41</v>
      </c>
      <c r="S1" s="12" t="s">
        <v>42</v>
      </c>
      <c r="T1" s="12" t="s">
        <v>43</v>
      </c>
      <c r="U1" s="12" t="s">
        <v>44</v>
      </c>
    </row>
    <row r="2" outlineLevel="2" spans="1:21">
      <c r="A2" s="13" t="s">
        <v>45</v>
      </c>
      <c r="B2" s="13" t="s">
        <v>46</v>
      </c>
      <c r="C2" s="13" t="s">
        <v>47</v>
      </c>
      <c r="D2" s="13" t="s">
        <v>48</v>
      </c>
      <c r="E2" s="13" t="s">
        <v>49</v>
      </c>
      <c r="F2" s="13" t="s">
        <v>50</v>
      </c>
      <c r="G2" s="13" t="s">
        <v>51</v>
      </c>
      <c r="H2" s="13" t="s">
        <v>51</v>
      </c>
      <c r="I2" s="13" t="s">
        <v>51</v>
      </c>
      <c r="J2" s="13" t="s">
        <v>52</v>
      </c>
      <c r="K2" s="13" t="s">
        <v>52</v>
      </c>
      <c r="L2" s="13" t="s">
        <v>52</v>
      </c>
      <c r="M2" s="13" t="s">
        <v>53</v>
      </c>
      <c r="N2" s="13" t="s">
        <v>54</v>
      </c>
      <c r="O2" s="13" t="s">
        <v>55</v>
      </c>
      <c r="P2" s="13" t="s">
        <v>56</v>
      </c>
      <c r="Q2" s="13" t="s">
        <v>55</v>
      </c>
      <c r="R2" s="13" t="s">
        <v>57</v>
      </c>
      <c r="S2" s="13" t="s">
        <v>58</v>
      </c>
      <c r="T2" s="18">
        <v>104</v>
      </c>
      <c r="U2" s="13" t="s">
        <v>59</v>
      </c>
    </row>
    <row r="3" outlineLevel="2" spans="1:21">
      <c r="A3" s="13" t="s">
        <v>45</v>
      </c>
      <c r="B3" s="13" t="s">
        <v>46</v>
      </c>
      <c r="C3" s="13" t="s">
        <v>60</v>
      </c>
      <c r="D3" s="13" t="s">
        <v>48</v>
      </c>
      <c r="E3" s="13" t="s">
        <v>49</v>
      </c>
      <c r="F3" s="13" t="s">
        <v>50</v>
      </c>
      <c r="G3" s="13" t="s">
        <v>51</v>
      </c>
      <c r="H3" s="13" t="s">
        <v>51</v>
      </c>
      <c r="I3" s="13" t="s">
        <v>51</v>
      </c>
      <c r="J3" s="13" t="s">
        <v>52</v>
      </c>
      <c r="K3" s="13" t="s">
        <v>52</v>
      </c>
      <c r="L3" s="13" t="s">
        <v>52</v>
      </c>
      <c r="M3" s="13" t="s">
        <v>53</v>
      </c>
      <c r="N3" s="13" t="s">
        <v>54</v>
      </c>
      <c r="O3" s="13" t="s">
        <v>55</v>
      </c>
      <c r="P3" s="13" t="s">
        <v>56</v>
      </c>
      <c r="Q3" s="13" t="s">
        <v>55</v>
      </c>
      <c r="R3" s="13" t="s">
        <v>57</v>
      </c>
      <c r="S3" s="13" t="s">
        <v>58</v>
      </c>
      <c r="T3" s="18">
        <v>117</v>
      </c>
      <c r="U3" s="13" t="s">
        <v>59</v>
      </c>
    </row>
    <row r="4" outlineLevel="2" spans="1:21">
      <c r="A4" s="13" t="s">
        <v>45</v>
      </c>
      <c r="B4" s="13" t="s">
        <v>46</v>
      </c>
      <c r="C4" s="13" t="s">
        <v>61</v>
      </c>
      <c r="D4" s="13" t="s">
        <v>48</v>
      </c>
      <c r="E4" s="13" t="s">
        <v>49</v>
      </c>
      <c r="F4" s="13" t="s">
        <v>50</v>
      </c>
      <c r="G4" s="13" t="s">
        <v>51</v>
      </c>
      <c r="H4" s="13" t="s">
        <v>51</v>
      </c>
      <c r="I4" s="13" t="s">
        <v>51</v>
      </c>
      <c r="J4" s="13" t="s">
        <v>52</v>
      </c>
      <c r="K4" s="13" t="s">
        <v>52</v>
      </c>
      <c r="L4" s="13" t="s">
        <v>52</v>
      </c>
      <c r="M4" s="13" t="s">
        <v>53</v>
      </c>
      <c r="N4" s="13" t="s">
        <v>54</v>
      </c>
      <c r="O4" s="13" t="s">
        <v>55</v>
      </c>
      <c r="P4" s="13" t="s">
        <v>56</v>
      </c>
      <c r="Q4" s="13" t="s">
        <v>55</v>
      </c>
      <c r="R4" s="13" t="s">
        <v>57</v>
      </c>
      <c r="S4" s="13" t="s">
        <v>62</v>
      </c>
      <c r="T4" s="18">
        <v>37</v>
      </c>
      <c r="U4" s="13" t="s">
        <v>59</v>
      </c>
    </row>
    <row r="5" outlineLevel="2" spans="1:21">
      <c r="A5" s="13" t="s">
        <v>45</v>
      </c>
      <c r="B5" s="13" t="s">
        <v>46</v>
      </c>
      <c r="C5" s="13" t="s">
        <v>63</v>
      </c>
      <c r="D5" s="13" t="s">
        <v>48</v>
      </c>
      <c r="E5" s="13" t="s">
        <v>49</v>
      </c>
      <c r="F5" s="13" t="s">
        <v>50</v>
      </c>
      <c r="G5" s="13" t="s">
        <v>51</v>
      </c>
      <c r="H5" s="13" t="s">
        <v>51</v>
      </c>
      <c r="I5" s="13" t="s">
        <v>51</v>
      </c>
      <c r="J5" s="13" t="s">
        <v>52</v>
      </c>
      <c r="K5" s="13" t="s">
        <v>52</v>
      </c>
      <c r="L5" s="13" t="s">
        <v>52</v>
      </c>
      <c r="M5" s="13" t="s">
        <v>53</v>
      </c>
      <c r="N5" s="13" t="s">
        <v>54</v>
      </c>
      <c r="O5" s="13" t="s">
        <v>55</v>
      </c>
      <c r="P5" s="13" t="s">
        <v>56</v>
      </c>
      <c r="Q5" s="13" t="s">
        <v>55</v>
      </c>
      <c r="R5" s="13" t="s">
        <v>57</v>
      </c>
      <c r="S5" s="13" t="s">
        <v>64</v>
      </c>
      <c r="T5" s="18">
        <v>205</v>
      </c>
      <c r="U5" s="13" t="s">
        <v>59</v>
      </c>
    </row>
    <row r="6" outlineLevel="1" spans="1:21">
      <c r="A6" s="14" t="s">
        <v>65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>
        <f>SUBTOTAL(9,T2:T5)</f>
        <v>463</v>
      </c>
      <c r="U6" s="13"/>
    </row>
    <row r="7" outlineLevel="2" spans="1:21">
      <c r="A7" s="13" t="s">
        <v>66</v>
      </c>
      <c r="B7" s="13" t="s">
        <v>46</v>
      </c>
      <c r="C7" s="13" t="s">
        <v>67</v>
      </c>
      <c r="D7" s="13" t="s">
        <v>48</v>
      </c>
      <c r="E7" s="13" t="s">
        <v>49</v>
      </c>
      <c r="F7" s="13" t="s">
        <v>50</v>
      </c>
      <c r="G7" s="13" t="s">
        <v>51</v>
      </c>
      <c r="H7" s="13" t="s">
        <v>51</v>
      </c>
      <c r="I7" s="13" t="s">
        <v>51</v>
      </c>
      <c r="J7" s="13" t="s">
        <v>52</v>
      </c>
      <c r="K7" s="13" t="s">
        <v>52</v>
      </c>
      <c r="L7" s="13" t="s">
        <v>52</v>
      </c>
      <c r="M7" s="13" t="s">
        <v>53</v>
      </c>
      <c r="N7" s="13" t="s">
        <v>54</v>
      </c>
      <c r="O7" s="13" t="s">
        <v>55</v>
      </c>
      <c r="P7" s="13" t="s">
        <v>56</v>
      </c>
      <c r="Q7" s="13" t="s">
        <v>55</v>
      </c>
      <c r="R7" s="13" t="s">
        <v>57</v>
      </c>
      <c r="S7" s="13" t="s">
        <v>58</v>
      </c>
      <c r="T7" s="18">
        <v>90</v>
      </c>
      <c r="U7" s="13" t="s">
        <v>59</v>
      </c>
    </row>
    <row r="8" outlineLevel="2" spans="1:21">
      <c r="A8" s="13" t="s">
        <v>66</v>
      </c>
      <c r="B8" s="13" t="s">
        <v>46</v>
      </c>
      <c r="C8" s="13" t="s">
        <v>68</v>
      </c>
      <c r="D8" s="13" t="s">
        <v>48</v>
      </c>
      <c r="E8" s="13" t="s">
        <v>49</v>
      </c>
      <c r="F8" s="13" t="s">
        <v>50</v>
      </c>
      <c r="G8" s="13" t="s">
        <v>51</v>
      </c>
      <c r="H8" s="13" t="s">
        <v>51</v>
      </c>
      <c r="I8" s="13" t="s">
        <v>51</v>
      </c>
      <c r="J8" s="13" t="s">
        <v>52</v>
      </c>
      <c r="K8" s="13" t="s">
        <v>52</v>
      </c>
      <c r="L8" s="13" t="s">
        <v>52</v>
      </c>
      <c r="M8" s="13" t="s">
        <v>53</v>
      </c>
      <c r="N8" s="13" t="s">
        <v>54</v>
      </c>
      <c r="O8" s="13" t="s">
        <v>55</v>
      </c>
      <c r="P8" s="13" t="s">
        <v>56</v>
      </c>
      <c r="Q8" s="13" t="s">
        <v>55</v>
      </c>
      <c r="R8" s="13" t="s">
        <v>57</v>
      </c>
      <c r="S8" s="13" t="s">
        <v>69</v>
      </c>
      <c r="T8" s="18">
        <v>136</v>
      </c>
      <c r="U8" s="13" t="s">
        <v>59</v>
      </c>
    </row>
    <row r="9" outlineLevel="2" spans="1:21">
      <c r="A9" s="13" t="s">
        <v>66</v>
      </c>
      <c r="B9" s="13" t="s">
        <v>46</v>
      </c>
      <c r="C9" s="13" t="s">
        <v>70</v>
      </c>
      <c r="D9" s="13" t="s">
        <v>48</v>
      </c>
      <c r="E9" s="13" t="s">
        <v>49</v>
      </c>
      <c r="F9" s="13" t="s">
        <v>50</v>
      </c>
      <c r="G9" s="13" t="s">
        <v>51</v>
      </c>
      <c r="H9" s="13" t="s">
        <v>51</v>
      </c>
      <c r="I9" s="13" t="s">
        <v>51</v>
      </c>
      <c r="J9" s="13" t="s">
        <v>52</v>
      </c>
      <c r="K9" s="13" t="s">
        <v>52</v>
      </c>
      <c r="L9" s="13" t="s">
        <v>52</v>
      </c>
      <c r="M9" s="13" t="s">
        <v>53</v>
      </c>
      <c r="N9" s="13" t="s">
        <v>54</v>
      </c>
      <c r="O9" s="13" t="s">
        <v>55</v>
      </c>
      <c r="P9" s="13" t="s">
        <v>56</v>
      </c>
      <c r="Q9" s="13" t="s">
        <v>55</v>
      </c>
      <c r="R9" s="13" t="s">
        <v>57</v>
      </c>
      <c r="S9" s="13" t="s">
        <v>71</v>
      </c>
      <c r="T9" s="18">
        <v>321</v>
      </c>
      <c r="U9" s="13" t="s">
        <v>59</v>
      </c>
    </row>
    <row r="10" outlineLevel="2" spans="1:21">
      <c r="A10" s="13" t="s">
        <v>66</v>
      </c>
      <c r="B10" s="13" t="s">
        <v>46</v>
      </c>
      <c r="C10" s="13" t="s">
        <v>72</v>
      </c>
      <c r="D10" s="13" t="s">
        <v>48</v>
      </c>
      <c r="E10" s="13" t="s">
        <v>49</v>
      </c>
      <c r="F10" s="13" t="s">
        <v>50</v>
      </c>
      <c r="G10" s="13" t="s">
        <v>51</v>
      </c>
      <c r="H10" s="13" t="s">
        <v>51</v>
      </c>
      <c r="I10" s="13" t="s">
        <v>51</v>
      </c>
      <c r="J10" s="13" t="s">
        <v>52</v>
      </c>
      <c r="K10" s="13" t="s">
        <v>52</v>
      </c>
      <c r="L10" s="13" t="s">
        <v>52</v>
      </c>
      <c r="M10" s="13" t="s">
        <v>53</v>
      </c>
      <c r="N10" s="13" t="s">
        <v>54</v>
      </c>
      <c r="O10" s="13" t="s">
        <v>55</v>
      </c>
      <c r="P10" s="13" t="s">
        <v>56</v>
      </c>
      <c r="Q10" s="13" t="s">
        <v>55</v>
      </c>
      <c r="R10" s="13" t="s">
        <v>57</v>
      </c>
      <c r="S10" s="13" t="s">
        <v>69</v>
      </c>
      <c r="T10" s="18">
        <v>135</v>
      </c>
      <c r="U10" s="13" t="s">
        <v>59</v>
      </c>
    </row>
    <row r="11" outlineLevel="1" spans="1:21">
      <c r="A11" s="15" t="s">
        <v>73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>
        <f>SUBTOTAL(9,T7:T10)</f>
        <v>682</v>
      </c>
      <c r="U11" s="13"/>
    </row>
    <row r="12" outlineLevel="2" spans="1:21">
      <c r="A12" s="13" t="s">
        <v>74</v>
      </c>
      <c r="B12" s="13" t="s">
        <v>46</v>
      </c>
      <c r="C12" s="13" t="s">
        <v>75</v>
      </c>
      <c r="D12" s="13" t="s">
        <v>48</v>
      </c>
      <c r="E12" s="13" t="s">
        <v>49</v>
      </c>
      <c r="F12" s="13" t="s">
        <v>50</v>
      </c>
      <c r="G12" s="13" t="s">
        <v>51</v>
      </c>
      <c r="H12" s="13" t="s">
        <v>51</v>
      </c>
      <c r="I12" s="13" t="s">
        <v>51</v>
      </c>
      <c r="J12" s="13" t="s">
        <v>52</v>
      </c>
      <c r="K12" s="13" t="s">
        <v>52</v>
      </c>
      <c r="L12" s="13" t="s">
        <v>52</v>
      </c>
      <c r="M12" s="13" t="s">
        <v>53</v>
      </c>
      <c r="N12" s="13" t="s">
        <v>54</v>
      </c>
      <c r="O12" s="13" t="s">
        <v>55</v>
      </c>
      <c r="P12" s="13" t="s">
        <v>56</v>
      </c>
      <c r="Q12" s="13" t="s">
        <v>55</v>
      </c>
      <c r="R12" s="13" t="s">
        <v>57</v>
      </c>
      <c r="S12" s="13" t="s">
        <v>62</v>
      </c>
      <c r="T12" s="18">
        <v>52</v>
      </c>
      <c r="U12" s="13" t="s">
        <v>59</v>
      </c>
    </row>
    <row r="13" outlineLevel="2" spans="1:21">
      <c r="A13" s="13" t="s">
        <v>74</v>
      </c>
      <c r="B13" s="13" t="s">
        <v>46</v>
      </c>
      <c r="C13" s="13" t="s">
        <v>76</v>
      </c>
      <c r="D13" s="13" t="s">
        <v>48</v>
      </c>
      <c r="E13" s="13" t="s">
        <v>49</v>
      </c>
      <c r="F13" s="13" t="s">
        <v>50</v>
      </c>
      <c r="G13" s="13" t="s">
        <v>51</v>
      </c>
      <c r="H13" s="13" t="s">
        <v>51</v>
      </c>
      <c r="I13" s="13" t="s">
        <v>51</v>
      </c>
      <c r="J13" s="13" t="s">
        <v>52</v>
      </c>
      <c r="K13" s="13" t="s">
        <v>52</v>
      </c>
      <c r="L13" s="13" t="s">
        <v>52</v>
      </c>
      <c r="M13" s="13" t="s">
        <v>53</v>
      </c>
      <c r="N13" s="13" t="s">
        <v>54</v>
      </c>
      <c r="O13" s="13" t="s">
        <v>55</v>
      </c>
      <c r="P13" s="13" t="s">
        <v>56</v>
      </c>
      <c r="Q13" s="13" t="s">
        <v>55</v>
      </c>
      <c r="R13" s="13" t="s">
        <v>57</v>
      </c>
      <c r="S13" s="13" t="s">
        <v>58</v>
      </c>
      <c r="T13" s="18">
        <v>83</v>
      </c>
      <c r="U13" s="13" t="s">
        <v>59</v>
      </c>
    </row>
    <row r="14" outlineLevel="2" spans="1:21">
      <c r="A14" s="13" t="s">
        <v>74</v>
      </c>
      <c r="B14" s="13" t="s">
        <v>46</v>
      </c>
      <c r="C14" s="13" t="s">
        <v>77</v>
      </c>
      <c r="D14" s="13" t="s">
        <v>48</v>
      </c>
      <c r="E14" s="13" t="s">
        <v>49</v>
      </c>
      <c r="F14" s="13" t="s">
        <v>50</v>
      </c>
      <c r="G14" s="13" t="s">
        <v>51</v>
      </c>
      <c r="H14" s="13" t="s">
        <v>51</v>
      </c>
      <c r="I14" s="13" t="s">
        <v>51</v>
      </c>
      <c r="J14" s="13" t="s">
        <v>52</v>
      </c>
      <c r="K14" s="13" t="s">
        <v>52</v>
      </c>
      <c r="L14" s="13" t="s">
        <v>52</v>
      </c>
      <c r="M14" s="13" t="s">
        <v>53</v>
      </c>
      <c r="N14" s="13" t="s">
        <v>54</v>
      </c>
      <c r="O14" s="13" t="s">
        <v>55</v>
      </c>
      <c r="P14" s="13" t="s">
        <v>56</v>
      </c>
      <c r="Q14" s="13" t="s">
        <v>55</v>
      </c>
      <c r="R14" s="13" t="s">
        <v>57</v>
      </c>
      <c r="S14" s="13" t="s">
        <v>64</v>
      </c>
      <c r="T14" s="18">
        <v>172</v>
      </c>
      <c r="U14" s="13" t="s">
        <v>59</v>
      </c>
    </row>
    <row r="15" outlineLevel="2" spans="1:21">
      <c r="A15" s="13" t="s">
        <v>74</v>
      </c>
      <c r="B15" s="13" t="s">
        <v>46</v>
      </c>
      <c r="C15" s="13" t="s">
        <v>78</v>
      </c>
      <c r="D15" s="13" t="s">
        <v>48</v>
      </c>
      <c r="E15" s="13" t="s">
        <v>49</v>
      </c>
      <c r="F15" s="13" t="s">
        <v>50</v>
      </c>
      <c r="G15" s="13" t="s">
        <v>51</v>
      </c>
      <c r="H15" s="13" t="s">
        <v>51</v>
      </c>
      <c r="I15" s="13" t="s">
        <v>51</v>
      </c>
      <c r="J15" s="13" t="s">
        <v>52</v>
      </c>
      <c r="K15" s="13" t="s">
        <v>52</v>
      </c>
      <c r="L15" s="13" t="s">
        <v>52</v>
      </c>
      <c r="M15" s="13" t="s">
        <v>53</v>
      </c>
      <c r="N15" s="13" t="s">
        <v>54</v>
      </c>
      <c r="O15" s="13" t="s">
        <v>55</v>
      </c>
      <c r="P15" s="13" t="s">
        <v>56</v>
      </c>
      <c r="Q15" s="13" t="s">
        <v>55</v>
      </c>
      <c r="R15" s="13" t="s">
        <v>57</v>
      </c>
      <c r="S15" s="13" t="s">
        <v>64</v>
      </c>
      <c r="T15" s="18">
        <v>211</v>
      </c>
      <c r="U15" s="13" t="s">
        <v>59</v>
      </c>
    </row>
    <row r="16" outlineLevel="2" spans="1:21">
      <c r="A16" s="13" t="s">
        <v>74</v>
      </c>
      <c r="B16" s="13" t="s">
        <v>46</v>
      </c>
      <c r="C16" s="13" t="s">
        <v>79</v>
      </c>
      <c r="D16" s="13" t="s">
        <v>48</v>
      </c>
      <c r="E16" s="13" t="s">
        <v>49</v>
      </c>
      <c r="F16" s="13" t="s">
        <v>50</v>
      </c>
      <c r="G16" s="13" t="s">
        <v>51</v>
      </c>
      <c r="H16" s="13" t="s">
        <v>51</v>
      </c>
      <c r="I16" s="13" t="s">
        <v>51</v>
      </c>
      <c r="J16" s="13" t="s">
        <v>52</v>
      </c>
      <c r="K16" s="13" t="s">
        <v>52</v>
      </c>
      <c r="L16" s="13" t="s">
        <v>52</v>
      </c>
      <c r="M16" s="13" t="s">
        <v>53</v>
      </c>
      <c r="N16" s="13" t="s">
        <v>54</v>
      </c>
      <c r="O16" s="13" t="s">
        <v>55</v>
      </c>
      <c r="P16" s="13" t="s">
        <v>56</v>
      </c>
      <c r="Q16" s="13" t="s">
        <v>55</v>
      </c>
      <c r="R16" s="13" t="s">
        <v>57</v>
      </c>
      <c r="S16" s="13" t="s">
        <v>69</v>
      </c>
      <c r="T16" s="18">
        <v>131</v>
      </c>
      <c r="U16" s="13" t="s">
        <v>59</v>
      </c>
    </row>
    <row r="17" outlineLevel="1" spans="1:21">
      <c r="A17" s="15" t="s">
        <v>80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>
        <f>SUBTOTAL(9,T12:T16)</f>
        <v>649</v>
      </c>
      <c r="U17" s="13"/>
    </row>
    <row r="18" outlineLevel="2" spans="1:21">
      <c r="A18" s="13" t="s">
        <v>81</v>
      </c>
      <c r="B18" s="13" t="s">
        <v>46</v>
      </c>
      <c r="C18" s="13" t="s">
        <v>82</v>
      </c>
      <c r="D18" s="13" t="s">
        <v>48</v>
      </c>
      <c r="E18" s="13" t="s">
        <v>49</v>
      </c>
      <c r="F18" s="13" t="s">
        <v>50</v>
      </c>
      <c r="G18" s="13" t="s">
        <v>51</v>
      </c>
      <c r="H18" s="13" t="s">
        <v>51</v>
      </c>
      <c r="I18" s="13" t="s">
        <v>51</v>
      </c>
      <c r="J18" s="13" t="s">
        <v>52</v>
      </c>
      <c r="K18" s="13" t="s">
        <v>52</v>
      </c>
      <c r="L18" s="13" t="s">
        <v>52</v>
      </c>
      <c r="M18" s="13" t="s">
        <v>53</v>
      </c>
      <c r="N18" s="13" t="s">
        <v>54</v>
      </c>
      <c r="O18" s="13" t="s">
        <v>55</v>
      </c>
      <c r="P18" s="13" t="s">
        <v>56</v>
      </c>
      <c r="Q18" s="13" t="s">
        <v>55</v>
      </c>
      <c r="R18" s="13" t="s">
        <v>57</v>
      </c>
      <c r="S18" s="13" t="s">
        <v>58</v>
      </c>
      <c r="T18" s="18">
        <v>85</v>
      </c>
      <c r="U18" s="13" t="s">
        <v>59</v>
      </c>
    </row>
    <row r="19" outlineLevel="2" spans="1:21">
      <c r="A19" s="13" t="s">
        <v>81</v>
      </c>
      <c r="B19" s="13" t="s">
        <v>46</v>
      </c>
      <c r="C19" s="13" t="s">
        <v>83</v>
      </c>
      <c r="D19" s="13" t="s">
        <v>48</v>
      </c>
      <c r="E19" s="13" t="s">
        <v>49</v>
      </c>
      <c r="F19" s="13" t="s">
        <v>50</v>
      </c>
      <c r="G19" s="13" t="s">
        <v>51</v>
      </c>
      <c r="H19" s="13" t="s">
        <v>51</v>
      </c>
      <c r="I19" s="13" t="s">
        <v>51</v>
      </c>
      <c r="J19" s="13" t="s">
        <v>52</v>
      </c>
      <c r="K19" s="13" t="s">
        <v>52</v>
      </c>
      <c r="L19" s="13" t="s">
        <v>52</v>
      </c>
      <c r="M19" s="13" t="s">
        <v>53</v>
      </c>
      <c r="N19" s="13" t="s">
        <v>54</v>
      </c>
      <c r="O19" s="13" t="s">
        <v>55</v>
      </c>
      <c r="P19" s="13" t="s">
        <v>56</v>
      </c>
      <c r="Q19" s="13" t="s">
        <v>55</v>
      </c>
      <c r="R19" s="13" t="s">
        <v>57</v>
      </c>
      <c r="S19" s="13" t="s">
        <v>58</v>
      </c>
      <c r="T19" s="18">
        <v>86</v>
      </c>
      <c r="U19" s="13" t="s">
        <v>59</v>
      </c>
    </row>
    <row r="20" outlineLevel="2" spans="1:21">
      <c r="A20" s="13" t="s">
        <v>81</v>
      </c>
      <c r="B20" s="13" t="s">
        <v>46</v>
      </c>
      <c r="C20" s="13" t="s">
        <v>84</v>
      </c>
      <c r="D20" s="13" t="s">
        <v>48</v>
      </c>
      <c r="E20" s="13" t="s">
        <v>49</v>
      </c>
      <c r="F20" s="13" t="s">
        <v>50</v>
      </c>
      <c r="G20" s="13" t="s">
        <v>51</v>
      </c>
      <c r="H20" s="13" t="s">
        <v>51</v>
      </c>
      <c r="I20" s="13" t="s">
        <v>51</v>
      </c>
      <c r="J20" s="13" t="s">
        <v>52</v>
      </c>
      <c r="K20" s="13" t="s">
        <v>52</v>
      </c>
      <c r="L20" s="13" t="s">
        <v>52</v>
      </c>
      <c r="M20" s="13" t="s">
        <v>53</v>
      </c>
      <c r="N20" s="13" t="s">
        <v>54</v>
      </c>
      <c r="O20" s="13" t="s">
        <v>55</v>
      </c>
      <c r="P20" s="13" t="s">
        <v>56</v>
      </c>
      <c r="Q20" s="13" t="s">
        <v>55</v>
      </c>
      <c r="R20" s="13" t="s">
        <v>57</v>
      </c>
      <c r="S20" s="13" t="s">
        <v>69</v>
      </c>
      <c r="T20" s="18">
        <v>120</v>
      </c>
      <c r="U20" s="13" t="s">
        <v>59</v>
      </c>
    </row>
    <row r="21" outlineLevel="1" spans="1:21">
      <c r="A21" s="15" t="s">
        <v>85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>
        <f>SUBTOTAL(9,T18:T20)</f>
        <v>291</v>
      </c>
      <c r="U21" s="13"/>
    </row>
    <row r="22" outlineLevel="2" spans="1:21">
      <c r="A22" s="13" t="s">
        <v>86</v>
      </c>
      <c r="B22" s="13" t="s">
        <v>46</v>
      </c>
      <c r="C22" s="13" t="s">
        <v>87</v>
      </c>
      <c r="D22" s="13" t="s">
        <v>48</v>
      </c>
      <c r="E22" s="13" t="s">
        <v>49</v>
      </c>
      <c r="F22" s="13" t="s">
        <v>50</v>
      </c>
      <c r="G22" s="13" t="s">
        <v>51</v>
      </c>
      <c r="H22" s="13" t="s">
        <v>51</v>
      </c>
      <c r="I22" s="13" t="s">
        <v>51</v>
      </c>
      <c r="J22" s="13" t="s">
        <v>52</v>
      </c>
      <c r="K22" s="13" t="s">
        <v>52</v>
      </c>
      <c r="L22" s="13" t="s">
        <v>52</v>
      </c>
      <c r="M22" s="13" t="s">
        <v>53</v>
      </c>
      <c r="N22" s="13" t="s">
        <v>54</v>
      </c>
      <c r="O22" s="13" t="s">
        <v>55</v>
      </c>
      <c r="P22" s="13" t="s">
        <v>56</v>
      </c>
      <c r="Q22" s="13" t="s">
        <v>55</v>
      </c>
      <c r="R22" s="13" t="s">
        <v>57</v>
      </c>
      <c r="S22" s="13" t="s">
        <v>58</v>
      </c>
      <c r="T22" s="18">
        <v>79</v>
      </c>
      <c r="U22" s="13" t="s">
        <v>59</v>
      </c>
    </row>
    <row r="23" outlineLevel="2" spans="1:21">
      <c r="A23" s="13" t="s">
        <v>86</v>
      </c>
      <c r="B23" s="13" t="s">
        <v>46</v>
      </c>
      <c r="C23" s="13" t="s">
        <v>88</v>
      </c>
      <c r="D23" s="13" t="s">
        <v>48</v>
      </c>
      <c r="E23" s="13" t="s">
        <v>49</v>
      </c>
      <c r="F23" s="13" t="s">
        <v>50</v>
      </c>
      <c r="G23" s="13" t="s">
        <v>51</v>
      </c>
      <c r="H23" s="13" t="s">
        <v>51</v>
      </c>
      <c r="I23" s="13" t="s">
        <v>51</v>
      </c>
      <c r="J23" s="13" t="s">
        <v>52</v>
      </c>
      <c r="K23" s="13" t="s">
        <v>52</v>
      </c>
      <c r="L23" s="13" t="s">
        <v>52</v>
      </c>
      <c r="M23" s="13" t="s">
        <v>53</v>
      </c>
      <c r="N23" s="13" t="s">
        <v>54</v>
      </c>
      <c r="O23" s="13" t="s">
        <v>55</v>
      </c>
      <c r="P23" s="13" t="s">
        <v>56</v>
      </c>
      <c r="Q23" s="13" t="s">
        <v>55</v>
      </c>
      <c r="R23" s="13" t="s">
        <v>57</v>
      </c>
      <c r="S23" s="13" t="s">
        <v>71</v>
      </c>
      <c r="T23" s="18">
        <v>363</v>
      </c>
      <c r="U23" s="13" t="s">
        <v>59</v>
      </c>
    </row>
    <row r="24" outlineLevel="2" spans="1:21">
      <c r="A24" s="13" t="s">
        <v>86</v>
      </c>
      <c r="B24" s="13" t="s">
        <v>46</v>
      </c>
      <c r="C24" s="13" t="s">
        <v>89</v>
      </c>
      <c r="D24" s="13" t="s">
        <v>48</v>
      </c>
      <c r="E24" s="13" t="s">
        <v>49</v>
      </c>
      <c r="F24" s="13" t="s">
        <v>50</v>
      </c>
      <c r="G24" s="13" t="s">
        <v>51</v>
      </c>
      <c r="H24" s="13" t="s">
        <v>51</v>
      </c>
      <c r="I24" s="13" t="s">
        <v>51</v>
      </c>
      <c r="J24" s="13" t="s">
        <v>52</v>
      </c>
      <c r="K24" s="13" t="s">
        <v>52</v>
      </c>
      <c r="L24" s="13" t="s">
        <v>52</v>
      </c>
      <c r="M24" s="13" t="s">
        <v>53</v>
      </c>
      <c r="N24" s="13" t="s">
        <v>54</v>
      </c>
      <c r="O24" s="13" t="s">
        <v>55</v>
      </c>
      <c r="P24" s="13" t="s">
        <v>56</v>
      </c>
      <c r="Q24" s="13" t="s">
        <v>55</v>
      </c>
      <c r="R24" s="13" t="s">
        <v>57</v>
      </c>
      <c r="S24" s="13" t="s">
        <v>64</v>
      </c>
      <c r="T24" s="18">
        <v>184</v>
      </c>
      <c r="U24" s="13" t="s">
        <v>59</v>
      </c>
    </row>
    <row r="25" outlineLevel="2" spans="1:21">
      <c r="A25" s="13" t="s">
        <v>86</v>
      </c>
      <c r="B25" s="13" t="s">
        <v>46</v>
      </c>
      <c r="C25" s="13" t="s">
        <v>90</v>
      </c>
      <c r="D25" s="13" t="s">
        <v>48</v>
      </c>
      <c r="E25" s="13" t="s">
        <v>49</v>
      </c>
      <c r="F25" s="13" t="s">
        <v>50</v>
      </c>
      <c r="G25" s="13" t="s">
        <v>51</v>
      </c>
      <c r="H25" s="13" t="s">
        <v>51</v>
      </c>
      <c r="I25" s="13" t="s">
        <v>51</v>
      </c>
      <c r="J25" s="13" t="s">
        <v>52</v>
      </c>
      <c r="K25" s="13" t="s">
        <v>52</v>
      </c>
      <c r="L25" s="13" t="s">
        <v>52</v>
      </c>
      <c r="M25" s="13" t="s">
        <v>53</v>
      </c>
      <c r="N25" s="13" t="s">
        <v>54</v>
      </c>
      <c r="O25" s="13" t="s">
        <v>55</v>
      </c>
      <c r="P25" s="13" t="s">
        <v>56</v>
      </c>
      <c r="Q25" s="13" t="s">
        <v>55</v>
      </c>
      <c r="R25" s="13" t="s">
        <v>57</v>
      </c>
      <c r="S25" s="13" t="s">
        <v>58</v>
      </c>
      <c r="T25" s="18">
        <v>67</v>
      </c>
      <c r="U25" s="13" t="s">
        <v>59</v>
      </c>
    </row>
    <row r="26" outlineLevel="1" spans="1:21">
      <c r="A26" s="15" t="s">
        <v>91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>
        <f>SUBTOTAL(9,T22:T25)</f>
        <v>693</v>
      </c>
      <c r="U26" s="13"/>
    </row>
    <row r="27" outlineLevel="2" spans="1:21">
      <c r="A27" s="13" t="s">
        <v>92</v>
      </c>
      <c r="B27" s="13" t="s">
        <v>46</v>
      </c>
      <c r="C27" s="13" t="s">
        <v>93</v>
      </c>
      <c r="D27" s="13" t="s">
        <v>48</v>
      </c>
      <c r="E27" s="13" t="s">
        <v>49</v>
      </c>
      <c r="F27" s="13" t="s">
        <v>50</v>
      </c>
      <c r="G27" s="13" t="s">
        <v>51</v>
      </c>
      <c r="H27" s="13" t="s">
        <v>51</v>
      </c>
      <c r="I27" s="13" t="s">
        <v>51</v>
      </c>
      <c r="J27" s="13" t="s">
        <v>52</v>
      </c>
      <c r="K27" s="13" t="s">
        <v>52</v>
      </c>
      <c r="L27" s="13" t="s">
        <v>52</v>
      </c>
      <c r="M27" s="13" t="s">
        <v>53</v>
      </c>
      <c r="N27" s="13" t="s">
        <v>54</v>
      </c>
      <c r="O27" s="13" t="s">
        <v>55</v>
      </c>
      <c r="P27" s="13" t="s">
        <v>56</v>
      </c>
      <c r="Q27" s="13" t="s">
        <v>55</v>
      </c>
      <c r="R27" s="13" t="s">
        <v>57</v>
      </c>
      <c r="S27" s="13" t="s">
        <v>58</v>
      </c>
      <c r="T27" s="18">
        <v>75</v>
      </c>
      <c r="U27" s="13" t="s">
        <v>59</v>
      </c>
    </row>
    <row r="28" outlineLevel="2" spans="1:21">
      <c r="A28" s="13" t="s">
        <v>92</v>
      </c>
      <c r="B28" s="13" t="s">
        <v>46</v>
      </c>
      <c r="C28" s="13" t="s">
        <v>94</v>
      </c>
      <c r="D28" s="13" t="s">
        <v>48</v>
      </c>
      <c r="E28" s="13" t="s">
        <v>49</v>
      </c>
      <c r="F28" s="13" t="s">
        <v>50</v>
      </c>
      <c r="G28" s="13" t="s">
        <v>51</v>
      </c>
      <c r="H28" s="13" t="s">
        <v>51</v>
      </c>
      <c r="I28" s="13" t="s">
        <v>51</v>
      </c>
      <c r="J28" s="13" t="s">
        <v>52</v>
      </c>
      <c r="K28" s="13" t="s">
        <v>52</v>
      </c>
      <c r="L28" s="13" t="s">
        <v>52</v>
      </c>
      <c r="M28" s="13" t="s">
        <v>53</v>
      </c>
      <c r="N28" s="13" t="s">
        <v>54</v>
      </c>
      <c r="O28" s="13" t="s">
        <v>55</v>
      </c>
      <c r="P28" s="13" t="s">
        <v>56</v>
      </c>
      <c r="Q28" s="13" t="s">
        <v>55</v>
      </c>
      <c r="R28" s="13" t="s">
        <v>57</v>
      </c>
      <c r="S28" s="13" t="s">
        <v>69</v>
      </c>
      <c r="T28" s="18">
        <v>121</v>
      </c>
      <c r="U28" s="13" t="s">
        <v>59</v>
      </c>
    </row>
    <row r="29" outlineLevel="2" spans="1:21">
      <c r="A29" s="13" t="s">
        <v>92</v>
      </c>
      <c r="B29" s="13" t="s">
        <v>46</v>
      </c>
      <c r="C29" s="13" t="s">
        <v>95</v>
      </c>
      <c r="D29" s="13" t="s">
        <v>48</v>
      </c>
      <c r="E29" s="13" t="s">
        <v>49</v>
      </c>
      <c r="F29" s="13" t="s">
        <v>50</v>
      </c>
      <c r="G29" s="13" t="s">
        <v>51</v>
      </c>
      <c r="H29" s="13" t="s">
        <v>51</v>
      </c>
      <c r="I29" s="13" t="s">
        <v>51</v>
      </c>
      <c r="J29" s="13" t="s">
        <v>52</v>
      </c>
      <c r="K29" s="13" t="s">
        <v>52</v>
      </c>
      <c r="L29" s="13" t="s">
        <v>52</v>
      </c>
      <c r="M29" s="13" t="s">
        <v>53</v>
      </c>
      <c r="N29" s="13" t="s">
        <v>54</v>
      </c>
      <c r="O29" s="13" t="s">
        <v>55</v>
      </c>
      <c r="P29" s="13" t="s">
        <v>56</v>
      </c>
      <c r="Q29" s="13" t="s">
        <v>55</v>
      </c>
      <c r="R29" s="13" t="s">
        <v>57</v>
      </c>
      <c r="S29" s="13" t="s">
        <v>58</v>
      </c>
      <c r="T29" s="18">
        <v>60</v>
      </c>
      <c r="U29" s="13" t="s">
        <v>59</v>
      </c>
    </row>
    <row r="30" outlineLevel="2" spans="1:21">
      <c r="A30" s="13" t="s">
        <v>92</v>
      </c>
      <c r="B30" s="13" t="s">
        <v>46</v>
      </c>
      <c r="C30" s="13" t="s">
        <v>96</v>
      </c>
      <c r="D30" s="13" t="s">
        <v>48</v>
      </c>
      <c r="E30" s="13" t="s">
        <v>49</v>
      </c>
      <c r="F30" s="13" t="s">
        <v>50</v>
      </c>
      <c r="G30" s="13" t="s">
        <v>51</v>
      </c>
      <c r="H30" s="13" t="s">
        <v>51</v>
      </c>
      <c r="I30" s="13" t="s">
        <v>51</v>
      </c>
      <c r="J30" s="13" t="s">
        <v>52</v>
      </c>
      <c r="K30" s="13" t="s">
        <v>52</v>
      </c>
      <c r="L30" s="13" t="s">
        <v>52</v>
      </c>
      <c r="M30" s="13" t="s">
        <v>53</v>
      </c>
      <c r="N30" s="13" t="s">
        <v>54</v>
      </c>
      <c r="O30" s="13" t="s">
        <v>55</v>
      </c>
      <c r="P30" s="13" t="s">
        <v>56</v>
      </c>
      <c r="Q30" s="13" t="s">
        <v>55</v>
      </c>
      <c r="R30" s="13" t="s">
        <v>57</v>
      </c>
      <c r="S30" s="13" t="s">
        <v>62</v>
      </c>
      <c r="T30" s="18">
        <v>45</v>
      </c>
      <c r="U30" s="13" t="s">
        <v>59</v>
      </c>
    </row>
    <row r="31" outlineLevel="1" spans="1:21">
      <c r="A31" s="16" t="s">
        <v>97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>
        <f>SUBTOTAL(9,T27:T30)</f>
        <v>301</v>
      </c>
      <c r="U31" s="17"/>
    </row>
    <row r="32" spans="1:21">
      <c r="A32" s="16" t="s">
        <v>98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>
        <f>SUBTOTAL(9,T2:T30)</f>
        <v>3079</v>
      </c>
      <c r="U32" s="17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E5" sqref="E5:E6"/>
    </sheetView>
  </sheetViews>
  <sheetFormatPr defaultColWidth="9" defaultRowHeight="14.25" outlineLevelCol="5"/>
  <cols>
    <col min="1" max="1" width="41.4" customWidth="1"/>
    <col min="5" max="5" width="15.5" customWidth="1"/>
    <col min="6" max="6" width="18.5" customWidth="1"/>
  </cols>
  <sheetData>
    <row r="1" s="1" customFormat="1" spans="1:5">
      <c r="A1" s="4" t="s">
        <v>24</v>
      </c>
      <c r="B1" s="4" t="s">
        <v>26</v>
      </c>
      <c r="C1" s="4" t="s">
        <v>29</v>
      </c>
      <c r="D1" s="4" t="s">
        <v>43</v>
      </c>
      <c r="E1" s="4" t="s">
        <v>99</v>
      </c>
    </row>
    <row r="2" s="2" customFormat="1" spans="1:6">
      <c r="A2" s="5" t="s">
        <v>65</v>
      </c>
      <c r="B2" s="6"/>
      <c r="C2" s="6" t="s">
        <v>50</v>
      </c>
      <c r="D2" s="6">
        <v>463</v>
      </c>
      <c r="E2" s="5" t="s">
        <v>100</v>
      </c>
      <c r="F2" s="2">
        <f>D2:D4</f>
        <v>463</v>
      </c>
    </row>
    <row r="3" s="2" customFormat="1" spans="1:5">
      <c r="A3" s="5" t="s">
        <v>85</v>
      </c>
      <c r="B3" s="6"/>
      <c r="C3" s="6" t="s">
        <v>50</v>
      </c>
      <c r="D3" s="6">
        <v>291</v>
      </c>
      <c r="E3" s="5" t="s">
        <v>100</v>
      </c>
    </row>
    <row r="4" s="2" customFormat="1" spans="1:5">
      <c r="A4" s="5" t="s">
        <v>101</v>
      </c>
      <c r="B4" s="6"/>
      <c r="C4" s="6" t="s">
        <v>50</v>
      </c>
      <c r="D4" s="6">
        <v>330</v>
      </c>
      <c r="E4" s="5" t="s">
        <v>100</v>
      </c>
    </row>
    <row r="5" s="3" customFormat="1" spans="1:6">
      <c r="A5" s="7" t="s">
        <v>73</v>
      </c>
      <c r="B5" s="8"/>
      <c r="C5" s="8" t="s">
        <v>50</v>
      </c>
      <c r="D5" s="8">
        <v>682</v>
      </c>
      <c r="E5" s="7" t="s">
        <v>102</v>
      </c>
      <c r="F5" s="9" t="s">
        <v>103</v>
      </c>
    </row>
    <row r="6" s="3" customFormat="1" spans="1:6">
      <c r="A6" s="7" t="s">
        <v>104</v>
      </c>
      <c r="B6" s="8"/>
      <c r="C6" s="8" t="s">
        <v>50</v>
      </c>
      <c r="D6" s="8">
        <v>363</v>
      </c>
      <c r="E6" s="7" t="s">
        <v>102</v>
      </c>
      <c r="F6" s="10"/>
    </row>
    <row r="7" s="2" customFormat="1" spans="1:5">
      <c r="A7" s="6" t="s">
        <v>80</v>
      </c>
      <c r="B7" s="6"/>
      <c r="C7" s="6" t="s">
        <v>50</v>
      </c>
      <c r="D7" s="6">
        <v>649</v>
      </c>
      <c r="E7" s="5" t="s">
        <v>105</v>
      </c>
    </row>
    <row r="8" s="3" customFormat="1" spans="1:5">
      <c r="A8" s="8" t="s">
        <v>97</v>
      </c>
      <c r="B8" s="8"/>
      <c r="C8" s="8" t="s">
        <v>50</v>
      </c>
      <c r="D8" s="8">
        <v>301</v>
      </c>
      <c r="E8" s="7" t="s">
        <v>106</v>
      </c>
    </row>
    <row r="9" spans="1:5">
      <c r="A9" s="11" t="s">
        <v>86</v>
      </c>
      <c r="B9" s="11" t="s">
        <v>87</v>
      </c>
      <c r="C9" s="11" t="s">
        <v>50</v>
      </c>
      <c r="D9" s="11">
        <v>79</v>
      </c>
      <c r="E9" s="11"/>
    </row>
    <row r="10" spans="1:5">
      <c r="A10" s="11" t="s">
        <v>86</v>
      </c>
      <c r="B10" s="11" t="s">
        <v>88</v>
      </c>
      <c r="C10" s="11" t="s">
        <v>50</v>
      </c>
      <c r="D10" s="11">
        <v>363</v>
      </c>
      <c r="E10" s="11"/>
    </row>
    <row r="11" spans="1:5">
      <c r="A11" s="11" t="s">
        <v>86</v>
      </c>
      <c r="B11" s="11" t="s">
        <v>89</v>
      </c>
      <c r="C11" s="11" t="s">
        <v>50</v>
      </c>
      <c r="D11" s="11">
        <v>184</v>
      </c>
      <c r="E11" s="11"/>
    </row>
    <row r="12" spans="1:5">
      <c r="A12" s="11" t="s">
        <v>86</v>
      </c>
      <c r="B12" s="11" t="s">
        <v>90</v>
      </c>
      <c r="C12" s="11" t="s">
        <v>50</v>
      </c>
      <c r="D12" s="11">
        <v>67</v>
      </c>
      <c r="E12" s="11"/>
    </row>
    <row r="13" spans="1:5">
      <c r="A13" s="11" t="s">
        <v>98</v>
      </c>
      <c r="B13" s="11"/>
      <c r="C13" s="11"/>
      <c r="D13" s="11">
        <v>3079</v>
      </c>
      <c r="E13" s="11"/>
    </row>
  </sheetData>
  <sortState ref="A2:E13">
    <sortCondition ref="E2:E13"/>
  </sortState>
  <mergeCells count="1">
    <mergeCell ref="F5:F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2011-01-14T07:08:00Z</cp:lastPrinted>
  <dcterms:modified xsi:type="dcterms:W3CDTF">2022-05-16T02:09:39Z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8fafffae-6c2c-4c57-9471-74b1ab57cbab</vt:lpwstr>
  </property>
  <property fmtid="{D5CDD505-2E9C-101B-9397-08002B2CF9AE}" pid="3" name="ICV">
    <vt:lpwstr>E740D4598BDF44B7808F26828C57348D</vt:lpwstr>
  </property>
  <property fmtid="{D5CDD505-2E9C-101B-9397-08002B2CF9AE}" pid="4" name="KSOProductBuildVer">
    <vt:lpwstr>2052-11.1.0.11636</vt:lpwstr>
  </property>
</Properties>
</file>